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480" windowHeight="7965" tabRatio="873" activeTab="14"/>
  </bookViews>
  <sheets>
    <sheet name="田径" sheetId="7" r:id="rId1"/>
    <sheet name="自行车" sheetId="27" r:id="rId2"/>
    <sheet name="铁人三项" sheetId="28" r:id="rId3"/>
    <sheet name="举重" sheetId="16" r:id="rId4"/>
    <sheet name="摔跤" sheetId="20" r:id="rId5"/>
    <sheet name="柔道" sheetId="19" r:id="rId6"/>
    <sheet name="拳击" sheetId="21" r:id="rId7"/>
    <sheet name="游泳" sheetId="26" r:id="rId8"/>
    <sheet name="赛艇" sheetId="18" r:id="rId9"/>
    <sheet name="皮划艇" sheetId="17" r:id="rId10"/>
    <sheet name="速滑" sheetId="22" r:id="rId11"/>
    <sheet name="短道" sheetId="23" r:id="rId12"/>
    <sheet name="越野" sheetId="24" r:id="rId13"/>
    <sheet name="冬两" sheetId="25" r:id="rId14"/>
    <sheet name="汇总" sheetId="29" r:id="rId15"/>
    <sheet name="生物护照" sheetId="30" r:id="rId16"/>
  </sheets>
  <definedNames>
    <definedName name="_xlnm.Print_Area" localSheetId="14">汇总!$A$1:$AF$50</definedName>
    <definedName name="_xlnm.Print_Area" localSheetId="3">举重!$A$1:$E$49</definedName>
    <definedName name="_xlnm.Print_Area" localSheetId="6">拳击!$A$1:$E$30</definedName>
    <definedName name="_xlnm.Print_Area" localSheetId="5">柔道!$A$1:$E$24</definedName>
    <definedName name="_xlnm.Print_Area" localSheetId="4">摔跤!$A$1:$E$35</definedName>
  </definedNames>
  <calcPr calcId="124519"/>
</workbook>
</file>

<file path=xl/calcChain.xml><?xml version="1.0" encoding="utf-8"?>
<calcChain xmlns="http://schemas.openxmlformats.org/spreadsheetml/2006/main">
  <c r="AD53" i="29"/>
  <c r="AF53" s="1"/>
  <c r="AC53"/>
  <c r="AE53" s="1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AF52"/>
  <c r="AE52"/>
  <c r="AF51"/>
  <c r="AE51"/>
  <c r="AF50"/>
  <c r="AE50"/>
  <c r="AF49"/>
  <c r="AE49"/>
  <c r="AF48"/>
  <c r="AE48"/>
  <c r="AF47"/>
  <c r="AE47"/>
  <c r="AF46"/>
  <c r="AE46"/>
  <c r="AF45"/>
  <c r="AE45"/>
  <c r="AF44"/>
  <c r="AE44"/>
  <c r="AF43"/>
  <c r="AE43"/>
  <c r="AF42"/>
  <c r="AE42"/>
  <c r="AF41"/>
  <c r="AE41"/>
  <c r="AF40"/>
  <c r="AE40"/>
  <c r="AF39"/>
  <c r="AE39"/>
  <c r="AF38"/>
  <c r="AE38"/>
  <c r="AF37"/>
  <c r="AE37"/>
  <c r="AF36"/>
  <c r="AE36"/>
  <c r="AF35"/>
  <c r="AE35"/>
  <c r="AF34"/>
  <c r="AE34"/>
  <c r="AF33"/>
  <c r="AE33"/>
  <c r="AF32"/>
  <c r="AE32"/>
  <c r="AF28"/>
  <c r="AE28"/>
  <c r="AF27"/>
  <c r="AE27"/>
  <c r="AF26"/>
  <c r="AE26"/>
  <c r="AF25"/>
  <c r="AE25"/>
  <c r="AF24"/>
  <c r="AE24"/>
  <c r="AF23"/>
  <c r="AE23"/>
  <c r="AF22"/>
  <c r="AE22"/>
  <c r="AF21"/>
  <c r="AE21"/>
  <c r="AF20"/>
  <c r="AE20"/>
  <c r="AF19"/>
  <c r="AE19"/>
  <c r="AF18"/>
  <c r="AE18"/>
  <c r="AF17"/>
  <c r="AE17"/>
  <c r="AF16"/>
  <c r="AE16"/>
  <c r="AF15"/>
  <c r="AE15"/>
  <c r="AF14"/>
  <c r="AE14"/>
  <c r="AF13"/>
  <c r="AE13"/>
  <c r="AF12"/>
  <c r="AE12"/>
  <c r="AF11"/>
  <c r="AE11"/>
  <c r="AF10"/>
  <c r="AE10"/>
  <c r="AF9"/>
  <c r="AE9"/>
  <c r="AF8"/>
  <c r="AE8"/>
  <c r="AF7"/>
  <c r="AE7"/>
  <c r="AF6"/>
  <c r="AE6"/>
  <c r="AF5"/>
  <c r="AE5"/>
  <c r="V53" i="30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X53" s="1"/>
  <c r="C53"/>
  <c r="W53" s="1"/>
  <c r="X52"/>
  <c r="W52"/>
  <c r="X51"/>
  <c r="W51"/>
  <c r="X50"/>
  <c r="W50"/>
  <c r="X49"/>
  <c r="W49"/>
  <c r="X48"/>
  <c r="W48"/>
  <c r="X47"/>
  <c r="W47"/>
  <c r="X46"/>
  <c r="W46"/>
  <c r="X45"/>
  <c r="W45"/>
  <c r="X44"/>
  <c r="W44"/>
  <c r="X43"/>
  <c r="W43"/>
  <c r="X42"/>
  <c r="W42"/>
  <c r="X41"/>
  <c r="W41"/>
  <c r="X40"/>
  <c r="W40"/>
  <c r="X36"/>
  <c r="W36"/>
  <c r="X35"/>
  <c r="W35"/>
  <c r="X34"/>
  <c r="W34"/>
  <c r="X33"/>
  <c r="W33"/>
  <c r="X32"/>
  <c r="W32"/>
  <c r="X31"/>
  <c r="W31"/>
  <c r="X30"/>
  <c r="W30"/>
  <c r="X29"/>
  <c r="W29"/>
  <c r="X28"/>
  <c r="W28"/>
  <c r="X27"/>
  <c r="W27"/>
  <c r="X26"/>
  <c r="W26"/>
  <c r="X25"/>
  <c r="W25"/>
  <c r="X24"/>
  <c r="W24"/>
  <c r="X23"/>
  <c r="W23"/>
  <c r="X22"/>
  <c r="W22"/>
  <c r="X21"/>
  <c r="W21"/>
  <c r="X20"/>
  <c r="W20"/>
  <c r="X19"/>
  <c r="W19"/>
  <c r="X18"/>
  <c r="W18"/>
  <c r="X17"/>
  <c r="W17"/>
  <c r="X16"/>
  <c r="W16"/>
  <c r="X15"/>
  <c r="W15"/>
  <c r="X14"/>
  <c r="W14"/>
  <c r="X13"/>
  <c r="W13"/>
  <c r="X12"/>
  <c r="W12"/>
  <c r="X11"/>
  <c r="W11"/>
  <c r="X10"/>
  <c r="W10"/>
  <c r="X9"/>
  <c r="W9"/>
  <c r="X8"/>
  <c r="W8"/>
  <c r="X7"/>
  <c r="W7"/>
  <c r="X6"/>
  <c r="W6"/>
  <c r="X5"/>
  <c r="W5"/>
  <c r="E16" i="22" l="1"/>
  <c r="E14" i="23"/>
  <c r="E36" i="18"/>
  <c r="E27" i="17"/>
  <c r="E47" i="26"/>
  <c r="E34" i="27" l="1"/>
  <c r="E60" i="7"/>
  <c r="E49" i="16" l="1"/>
  <c r="E8" i="24"/>
  <c r="E30" i="21"/>
  <c r="E35" i="20"/>
  <c r="E24" i="19"/>
</calcChain>
</file>

<file path=xl/sharedStrings.xml><?xml version="1.0" encoding="utf-8"?>
<sst xmlns="http://schemas.openxmlformats.org/spreadsheetml/2006/main" count="1263" uniqueCount="592">
  <si>
    <t>序号</t>
    <phoneticPr fontId="5" type="noConversion"/>
  </si>
  <si>
    <t>性别</t>
    <phoneticPr fontId="5" type="noConversion"/>
  </si>
  <si>
    <t>姓名</t>
    <phoneticPr fontId="5" type="noConversion"/>
  </si>
  <si>
    <t>合计</t>
    <phoneticPr fontId="5" type="noConversion"/>
  </si>
  <si>
    <t>女</t>
    <phoneticPr fontId="1" type="noConversion"/>
  </si>
  <si>
    <t>广东</t>
    <phoneticPr fontId="1" type="noConversion"/>
  </si>
  <si>
    <t>四川</t>
    <phoneticPr fontId="1" type="noConversion"/>
  </si>
  <si>
    <t>合计</t>
    <phoneticPr fontId="1" type="noConversion"/>
  </si>
  <si>
    <t>江苏</t>
    <phoneticPr fontId="1" type="noConversion"/>
  </si>
  <si>
    <t>河南</t>
    <phoneticPr fontId="1" type="noConversion"/>
  </si>
  <si>
    <t>天津</t>
    <phoneticPr fontId="1" type="noConversion"/>
  </si>
  <si>
    <t>内蒙古</t>
    <phoneticPr fontId="1" type="noConversion"/>
  </si>
  <si>
    <t>解放军</t>
    <phoneticPr fontId="1" type="noConversion"/>
  </si>
  <si>
    <t>吉林</t>
    <phoneticPr fontId="1" type="noConversion"/>
  </si>
  <si>
    <t>湖南</t>
    <phoneticPr fontId="1" type="noConversion"/>
  </si>
  <si>
    <t>女</t>
    <phoneticPr fontId="1" type="noConversion"/>
  </si>
  <si>
    <t>男</t>
    <phoneticPr fontId="1" type="noConversion"/>
  </si>
  <si>
    <t>陕西</t>
    <phoneticPr fontId="1" type="noConversion"/>
  </si>
  <si>
    <t>女</t>
  </si>
  <si>
    <t>姓名</t>
    <phoneticPr fontId="5" type="noConversion"/>
  </si>
  <si>
    <t>北京</t>
    <phoneticPr fontId="1" type="noConversion"/>
  </si>
  <si>
    <t>北京</t>
    <phoneticPr fontId="5" type="noConversion"/>
  </si>
  <si>
    <t>女</t>
    <phoneticPr fontId="5" type="noConversion"/>
  </si>
  <si>
    <t>上海</t>
    <phoneticPr fontId="5" type="noConversion"/>
  </si>
  <si>
    <t>男</t>
    <phoneticPr fontId="5" type="noConversion"/>
  </si>
  <si>
    <t>河北</t>
    <phoneticPr fontId="5" type="noConversion"/>
  </si>
  <si>
    <t>辽宁</t>
    <phoneticPr fontId="1" type="noConversion"/>
  </si>
  <si>
    <t>辽宁</t>
    <phoneticPr fontId="5" type="noConversion"/>
  </si>
  <si>
    <t>江苏</t>
    <phoneticPr fontId="5" type="noConversion"/>
  </si>
  <si>
    <t>山东</t>
    <phoneticPr fontId="5" type="noConversion"/>
  </si>
  <si>
    <t>安徽</t>
    <phoneticPr fontId="5" type="noConversion"/>
  </si>
  <si>
    <t>福建</t>
    <phoneticPr fontId="5" type="noConversion"/>
  </si>
  <si>
    <t>湖北</t>
    <phoneticPr fontId="5" type="noConversion"/>
  </si>
  <si>
    <t>广东</t>
    <phoneticPr fontId="5" type="noConversion"/>
  </si>
  <si>
    <t>黄文仪</t>
  </si>
  <si>
    <t>陕西</t>
    <phoneticPr fontId="5" type="noConversion"/>
  </si>
  <si>
    <t>解放军</t>
    <phoneticPr fontId="5" type="noConversion"/>
  </si>
  <si>
    <t xml:space="preserve"> </t>
    <phoneticPr fontId="5" type="noConversion"/>
  </si>
  <si>
    <t>沈建昆</t>
  </si>
  <si>
    <t>山东</t>
    <phoneticPr fontId="1" type="noConversion"/>
  </si>
  <si>
    <t>山西</t>
    <phoneticPr fontId="1" type="noConversion"/>
  </si>
  <si>
    <t>贵州</t>
    <phoneticPr fontId="1" type="noConversion"/>
  </si>
  <si>
    <t>新疆</t>
    <phoneticPr fontId="1" type="noConversion"/>
  </si>
  <si>
    <t>杨爽</t>
    <phoneticPr fontId="1" type="noConversion"/>
  </si>
  <si>
    <t>张雯</t>
    <phoneticPr fontId="1" type="noConversion"/>
  </si>
  <si>
    <t>许振龙</t>
    <phoneticPr fontId="1" type="noConversion"/>
  </si>
  <si>
    <t>张浙慧</t>
    <phoneticPr fontId="1" type="noConversion"/>
  </si>
  <si>
    <t>杨俊霞、于颂</t>
    <phoneticPr fontId="1" type="noConversion"/>
  </si>
  <si>
    <t>王学文</t>
    <phoneticPr fontId="1" type="noConversion"/>
  </si>
  <si>
    <t>李项全、赛因吉日嘎啦</t>
    <phoneticPr fontId="1" type="noConversion"/>
  </si>
  <si>
    <t>燕子</t>
    <phoneticPr fontId="1" type="noConversion"/>
  </si>
  <si>
    <t>牛凯、张崇瑶</t>
    <phoneticPr fontId="5" type="noConversion"/>
  </si>
  <si>
    <t>陈维炜</t>
    <phoneticPr fontId="1" type="noConversion"/>
  </si>
  <si>
    <t>山西</t>
    <phoneticPr fontId="5" type="noConversion"/>
  </si>
  <si>
    <t>张兰</t>
  </si>
  <si>
    <t>内蒙古</t>
    <phoneticPr fontId="5" type="noConversion"/>
  </si>
  <si>
    <t>黑龙江</t>
    <phoneticPr fontId="5" type="noConversion"/>
  </si>
  <si>
    <t>聂晓明</t>
    <phoneticPr fontId="5" type="noConversion"/>
  </si>
  <si>
    <t>张高泉</t>
  </si>
  <si>
    <t>张峰、田企业</t>
    <phoneticPr fontId="5" type="noConversion"/>
  </si>
  <si>
    <t>孙雅珍、周张婷</t>
    <phoneticPr fontId="5" type="noConversion"/>
  </si>
  <si>
    <t>郑攀</t>
  </si>
  <si>
    <t>李倩</t>
    <phoneticPr fontId="1" type="noConversion"/>
  </si>
  <si>
    <t>周倩、庞倩玉</t>
    <phoneticPr fontId="5" type="noConversion"/>
  </si>
  <si>
    <t>王小倩</t>
    <phoneticPr fontId="1" type="noConversion"/>
  </si>
  <si>
    <t>重庆</t>
    <phoneticPr fontId="5" type="noConversion"/>
  </si>
  <si>
    <t>广西</t>
    <phoneticPr fontId="5" type="noConversion"/>
  </si>
  <si>
    <t>钟雪纯</t>
  </si>
  <si>
    <t>西藏</t>
    <phoneticPr fontId="5" type="noConversion"/>
  </si>
  <si>
    <t>西洛卓玛</t>
  </si>
  <si>
    <t>彭飞</t>
  </si>
  <si>
    <t>甘肃</t>
    <phoneticPr fontId="5" type="noConversion"/>
  </si>
  <si>
    <t>叶尔兰别克·卡泰</t>
  </si>
  <si>
    <t>青海</t>
    <phoneticPr fontId="1" type="noConversion"/>
  </si>
  <si>
    <t>马存军</t>
    <phoneticPr fontId="1" type="noConversion"/>
  </si>
  <si>
    <t>艾山·艾沙</t>
    <phoneticPr fontId="1" type="noConversion"/>
  </si>
  <si>
    <t>火车头体协</t>
    <phoneticPr fontId="5" type="noConversion"/>
  </si>
  <si>
    <t>赵明刚</t>
    <phoneticPr fontId="1" type="noConversion"/>
  </si>
  <si>
    <t>常园、司海娟、尹军花、苑美庆</t>
    <phoneticPr fontId="5" type="noConversion"/>
  </si>
  <si>
    <t>黄鑫</t>
    <phoneticPr fontId="1" type="noConversion"/>
  </si>
  <si>
    <t>李倩</t>
    <phoneticPr fontId="5" type="noConversion"/>
  </si>
  <si>
    <t>李明涛</t>
    <phoneticPr fontId="5" type="noConversion"/>
  </si>
  <si>
    <t>王志宝</t>
    <phoneticPr fontId="1" type="noConversion"/>
  </si>
  <si>
    <t>胡建关</t>
    <phoneticPr fontId="5" type="noConversion"/>
  </si>
  <si>
    <t>杨晓丽</t>
  </si>
  <si>
    <t>于丰铠</t>
    <phoneticPr fontId="1" type="noConversion"/>
  </si>
  <si>
    <t>王诗锦</t>
  </si>
  <si>
    <t>王磊</t>
  </si>
  <si>
    <t>常勇</t>
    <phoneticPr fontId="1" type="noConversion"/>
  </si>
  <si>
    <t>云南</t>
    <phoneticPr fontId="1" type="noConversion"/>
  </si>
  <si>
    <t>山俊</t>
    <phoneticPr fontId="1" type="noConversion"/>
  </si>
  <si>
    <t>施国军</t>
    <phoneticPr fontId="1" type="noConversion"/>
  </si>
  <si>
    <t>新疆</t>
    <phoneticPr fontId="5" type="noConversion"/>
  </si>
  <si>
    <t>麦麦提图尔孙·琼</t>
  </si>
  <si>
    <t>前卫体协</t>
    <phoneticPr fontId="1" type="noConversion"/>
  </si>
  <si>
    <t>任灿灿</t>
  </si>
  <si>
    <t>2016年度兴奋剂注册检查库运动员名单（速度滑冰）</t>
    <phoneticPr fontId="5" type="noConversion"/>
  </si>
  <si>
    <t>序号</t>
  </si>
  <si>
    <t>注册单位</t>
    <phoneticPr fontId="5" type="noConversion"/>
  </si>
  <si>
    <t>性别</t>
  </si>
  <si>
    <t>姓名</t>
  </si>
  <si>
    <t>合计</t>
  </si>
  <si>
    <t>辽宁省</t>
  </si>
  <si>
    <t>谢嘉轩</t>
    <phoneticPr fontId="5" type="noConversion"/>
  </si>
  <si>
    <t>吉林省</t>
    <phoneticPr fontId="5" type="noConversion"/>
  </si>
  <si>
    <t>吉林省冬季运动管理中心</t>
    <phoneticPr fontId="1" type="noConversion"/>
  </si>
  <si>
    <t>李奇时、赵欣</t>
    <phoneticPr fontId="1" type="noConversion"/>
  </si>
  <si>
    <t>吉林市</t>
    <phoneticPr fontId="5" type="noConversion"/>
  </si>
  <si>
    <t>黑龙江省冰上训练中心</t>
    <phoneticPr fontId="5" type="noConversion"/>
  </si>
  <si>
    <t>哈尔滨市</t>
    <phoneticPr fontId="5" type="noConversion"/>
  </si>
  <si>
    <t>刘一鸣</t>
    <phoneticPr fontId="5" type="noConversion"/>
  </si>
  <si>
    <t>于静</t>
    <phoneticPr fontId="5" type="noConversion"/>
  </si>
  <si>
    <t>齐齐哈尔市</t>
    <phoneticPr fontId="5" type="noConversion"/>
  </si>
  <si>
    <t>刘晶</t>
    <phoneticPr fontId="5" type="noConversion"/>
  </si>
  <si>
    <t>新疆冬季运动管理中心</t>
    <phoneticPr fontId="1" type="noConversion"/>
  </si>
  <si>
    <t>田芮宁</t>
    <phoneticPr fontId="5" type="noConversion"/>
  </si>
  <si>
    <t>张鑫、张虹</t>
    <phoneticPr fontId="5" type="noConversion"/>
  </si>
  <si>
    <t>沈阳体育学院</t>
    <phoneticPr fontId="1" type="noConversion"/>
  </si>
  <si>
    <t>国志文、吴宇</t>
    <phoneticPr fontId="1" type="noConversion"/>
  </si>
  <si>
    <t>韩梅、刘倚池</t>
    <phoneticPr fontId="1" type="noConversion"/>
  </si>
  <si>
    <t>2016年度兴奋剂注册检查库运动员名单（越野滑雪）</t>
    <phoneticPr fontId="5" type="noConversion"/>
  </si>
  <si>
    <t>黑龙江省</t>
  </si>
  <si>
    <t>哈尔滨市</t>
  </si>
  <si>
    <t>李馨</t>
  </si>
  <si>
    <t>解放军</t>
  </si>
  <si>
    <t>刘金铭、王强</t>
    <phoneticPr fontId="5" type="noConversion"/>
  </si>
  <si>
    <t>2016年度兴奋剂注册检查库运动员名单（冬季两项）</t>
    <phoneticPr fontId="5" type="noConversion"/>
  </si>
  <si>
    <t>李子琦、刘蕊</t>
    <phoneticPr fontId="1" type="noConversion"/>
  </si>
  <si>
    <t>孟繁棋</t>
    <phoneticPr fontId="1" type="noConversion"/>
  </si>
  <si>
    <t>唐佳琳</t>
    <phoneticPr fontId="5" type="noConversion"/>
  </si>
  <si>
    <t>序号</t>
    <phoneticPr fontId="5" type="noConversion"/>
  </si>
  <si>
    <t>金沿</t>
  </si>
  <si>
    <t>2016年度兴奋剂注册检查库运动员名单（短道速滑）</t>
    <phoneticPr fontId="5" type="noConversion"/>
  </si>
  <si>
    <t>性别</t>
    <phoneticPr fontId="5" type="noConversion"/>
  </si>
  <si>
    <t>陈德全、韩天宇、武大靖</t>
    <phoneticPr fontId="5" type="noConversion"/>
  </si>
  <si>
    <t>林悦</t>
    <phoneticPr fontId="1" type="noConversion"/>
  </si>
  <si>
    <t>长春市</t>
    <phoneticPr fontId="5" type="noConversion"/>
  </si>
  <si>
    <t>郭奕含、周洋</t>
    <phoneticPr fontId="5" type="noConversion"/>
  </si>
  <si>
    <t>黑龙江省</t>
    <phoneticPr fontId="5" type="noConversion"/>
  </si>
  <si>
    <t>石竟男</t>
    <phoneticPr fontId="5" type="noConversion"/>
  </si>
  <si>
    <t>山东省</t>
  </si>
  <si>
    <t>李璇、刘洋</t>
    <phoneticPr fontId="1" type="noConversion"/>
  </si>
  <si>
    <t>吕晓彤</t>
    <phoneticPr fontId="1" type="noConversion"/>
  </si>
  <si>
    <t>合计</t>
    <phoneticPr fontId="5" type="noConversion"/>
  </si>
  <si>
    <t>北京</t>
    <phoneticPr fontId="1" type="noConversion"/>
  </si>
  <si>
    <t>男</t>
    <phoneticPr fontId="1" type="noConversion"/>
  </si>
  <si>
    <t>艾雨南</t>
    <phoneticPr fontId="1" type="noConversion"/>
  </si>
  <si>
    <t>天津</t>
    <phoneticPr fontId="1" type="noConversion"/>
  </si>
  <si>
    <t>女</t>
    <phoneticPr fontId="1" type="noConversion"/>
  </si>
  <si>
    <t>韦露反</t>
    <phoneticPr fontId="1" type="noConversion"/>
  </si>
  <si>
    <t>重庆</t>
    <phoneticPr fontId="1" type="noConversion"/>
  </si>
  <si>
    <t>秦福林、钟国顺</t>
    <phoneticPr fontId="1" type="noConversion"/>
  </si>
  <si>
    <t>冉姁</t>
    <phoneticPr fontId="1" type="noConversion"/>
  </si>
  <si>
    <t>上海</t>
    <phoneticPr fontId="1" type="noConversion"/>
  </si>
  <si>
    <t>吴琳莹</t>
    <phoneticPr fontId="1" type="noConversion"/>
  </si>
  <si>
    <t>河北</t>
    <phoneticPr fontId="1" type="noConversion"/>
  </si>
  <si>
    <t>张喜亮</t>
    <phoneticPr fontId="1" type="noConversion"/>
  </si>
  <si>
    <t>山西</t>
    <phoneticPr fontId="1" type="noConversion"/>
  </si>
  <si>
    <t>张凯莉、张倩</t>
    <phoneticPr fontId="1" type="noConversion"/>
  </si>
  <si>
    <t>内蒙古</t>
    <phoneticPr fontId="1" type="noConversion"/>
  </si>
  <si>
    <t>崔鹏举</t>
    <phoneticPr fontId="1" type="noConversion"/>
  </si>
  <si>
    <t>李萍、欧伶俐、周文玉</t>
    <phoneticPr fontId="1" type="noConversion"/>
  </si>
  <si>
    <t>辽宁</t>
    <phoneticPr fontId="1" type="noConversion"/>
  </si>
  <si>
    <t>吉林</t>
    <phoneticPr fontId="1" type="noConversion"/>
  </si>
  <si>
    <t>孙凯、孙龙飞</t>
    <phoneticPr fontId="1" type="noConversion"/>
  </si>
  <si>
    <t>贾玉萍</t>
    <phoneticPr fontId="1" type="noConversion"/>
  </si>
  <si>
    <t>黑龙江</t>
    <phoneticPr fontId="1" type="noConversion"/>
  </si>
  <si>
    <t>李程龙</t>
    <phoneticPr fontId="1" type="noConversion"/>
  </si>
  <si>
    <t>江苏</t>
    <phoneticPr fontId="1" type="noConversion"/>
  </si>
  <si>
    <t>浙江</t>
    <phoneticPr fontId="1" type="noConversion"/>
  </si>
  <si>
    <t>山东</t>
    <phoneticPr fontId="1" type="noConversion"/>
  </si>
  <si>
    <t>安徽</t>
    <phoneticPr fontId="1" type="noConversion"/>
  </si>
  <si>
    <t>翟祥龙</t>
    <phoneticPr fontId="1" type="noConversion"/>
  </si>
  <si>
    <t>福建</t>
    <phoneticPr fontId="1" type="noConversion"/>
  </si>
  <si>
    <t>河南</t>
    <phoneticPr fontId="1" type="noConversion"/>
  </si>
  <si>
    <t>龙丁玲</t>
    <phoneticPr fontId="1" type="noConversion"/>
  </si>
  <si>
    <t>湖北</t>
    <phoneticPr fontId="1" type="noConversion"/>
  </si>
  <si>
    <t>刘纯、刘灏、田富轩</t>
    <phoneticPr fontId="1" type="noConversion"/>
  </si>
  <si>
    <t>湖南</t>
    <phoneticPr fontId="1" type="noConversion"/>
  </si>
  <si>
    <t>广东</t>
    <phoneticPr fontId="1" type="noConversion"/>
  </si>
  <si>
    <t>冯玉斌、高闯、刘嘉文</t>
    <phoneticPr fontId="1" type="noConversion"/>
  </si>
  <si>
    <t>广西</t>
    <phoneticPr fontId="1" type="noConversion"/>
  </si>
  <si>
    <t>邓猛荣、黄月珍、蒋惠花、李荣艳</t>
    <phoneticPr fontId="1" type="noConversion"/>
  </si>
  <si>
    <t>海南</t>
    <phoneticPr fontId="1" type="noConversion"/>
  </si>
  <si>
    <t>蒙成</t>
    <phoneticPr fontId="1" type="noConversion"/>
  </si>
  <si>
    <t>俸林梅</t>
    <phoneticPr fontId="1" type="noConversion"/>
  </si>
  <si>
    <t>四川</t>
    <phoneticPr fontId="1" type="noConversion"/>
  </si>
  <si>
    <t>贵州</t>
    <phoneticPr fontId="1" type="noConversion"/>
  </si>
  <si>
    <t>龙德成、谭彪</t>
    <phoneticPr fontId="1" type="noConversion"/>
  </si>
  <si>
    <t>陕西</t>
    <phoneticPr fontId="1" type="noConversion"/>
  </si>
  <si>
    <t>陈桂明</t>
    <phoneticPr fontId="1" type="noConversion"/>
  </si>
  <si>
    <t>新疆</t>
    <phoneticPr fontId="1" type="noConversion"/>
  </si>
  <si>
    <t>贾蔚鹏</t>
    <phoneticPr fontId="1" type="noConversion"/>
  </si>
  <si>
    <t>解放军</t>
    <phoneticPr fontId="1" type="noConversion"/>
  </si>
  <si>
    <t>成都体院</t>
    <phoneticPr fontId="1" type="noConversion"/>
  </si>
  <si>
    <t>雷海涛</t>
    <phoneticPr fontId="1" type="noConversion"/>
  </si>
  <si>
    <t>合计</t>
    <phoneticPr fontId="1" type="noConversion"/>
  </si>
  <si>
    <t>代表单位</t>
  </si>
  <si>
    <t>北京</t>
  </si>
  <si>
    <t>男</t>
  </si>
  <si>
    <t>天津</t>
  </si>
  <si>
    <t>马群</t>
  </si>
  <si>
    <t>重庆</t>
  </si>
  <si>
    <t>上海</t>
  </si>
  <si>
    <t>河北</t>
  </si>
  <si>
    <t>内蒙古</t>
  </si>
  <si>
    <t>辽宁</t>
  </si>
  <si>
    <t>吉林</t>
  </si>
  <si>
    <t>高同友</t>
  </si>
  <si>
    <t>黑龙江</t>
  </si>
  <si>
    <t>江苏</t>
  </si>
  <si>
    <t>浙江</t>
  </si>
  <si>
    <t>山东</t>
  </si>
  <si>
    <t>安徽</t>
  </si>
  <si>
    <t>姚捷</t>
  </si>
  <si>
    <t>江西</t>
  </si>
  <si>
    <t>万勇</t>
  </si>
  <si>
    <t>福建</t>
  </si>
  <si>
    <t>河南</t>
  </si>
  <si>
    <t>湖北</t>
  </si>
  <si>
    <t>杨洋</t>
  </si>
  <si>
    <t>湖南</t>
  </si>
  <si>
    <t>董斌</t>
  </si>
  <si>
    <t>广东</t>
  </si>
  <si>
    <t>广西</t>
  </si>
  <si>
    <t>韦永丽</t>
  </si>
  <si>
    <t>四川</t>
  </si>
  <si>
    <t>云南</t>
  </si>
  <si>
    <t>潘银丽、谢丽娟、张德顺</t>
  </si>
  <si>
    <t>贵州</t>
  </si>
  <si>
    <t>陕西</t>
  </si>
  <si>
    <t>宁夏</t>
  </si>
  <si>
    <t>甘肃</t>
  </si>
  <si>
    <t>马虎</t>
  </si>
  <si>
    <t>青海</t>
  </si>
  <si>
    <t>新疆</t>
  </si>
  <si>
    <t>西藏</t>
  </si>
  <si>
    <t>多布杰</t>
  </si>
  <si>
    <t>达瓦吉拉、努增旺姆</t>
  </si>
  <si>
    <t>火车头体协</t>
  </si>
  <si>
    <t>孔祥龙</t>
  </si>
  <si>
    <t>山西</t>
  </si>
  <si>
    <t>庾石锁</t>
  </si>
  <si>
    <t>成都体院</t>
  </si>
  <si>
    <t>邓思艺</t>
  </si>
  <si>
    <t>上海体院</t>
  </si>
  <si>
    <t>郑芝玲</t>
  </si>
  <si>
    <t>薛超华</t>
  </si>
  <si>
    <t>王笑飞、谭佳乐</t>
  </si>
  <si>
    <t>者清华、普译娴</t>
  </si>
  <si>
    <t>贾伟伟、王亚东</t>
  </si>
  <si>
    <t>八一</t>
  </si>
  <si>
    <t>康佳美</t>
  </si>
  <si>
    <t>个人</t>
    <phoneticPr fontId="1" type="noConversion"/>
  </si>
  <si>
    <t>景瑞雪</t>
    <phoneticPr fontId="1" type="noConversion"/>
  </si>
  <si>
    <t>吕会会</t>
  </si>
  <si>
    <t>罗银</t>
    <phoneticPr fontId="1" type="noConversion"/>
  </si>
  <si>
    <t>注册单位</t>
    <phoneticPr fontId="1" type="noConversion"/>
  </si>
  <si>
    <t>李兵、罗玉全、乔宁波、吴长升</t>
    <phoneticPr fontId="1" type="noConversion"/>
  </si>
  <si>
    <t>邓昌敏、赵朝均</t>
    <phoneticPr fontId="1" type="noConversion"/>
  </si>
  <si>
    <t>鲍杨茜、孟苏平</t>
    <phoneticPr fontId="1" type="noConversion"/>
  </si>
  <si>
    <t>江西</t>
    <phoneticPr fontId="1" type="noConversion"/>
  </si>
  <si>
    <t>男</t>
    <phoneticPr fontId="1" type="noConversion"/>
  </si>
  <si>
    <t>黎淑金</t>
    <phoneticPr fontId="1" type="noConversion"/>
  </si>
  <si>
    <t>田径</t>
    <phoneticPr fontId="1" type="noConversion"/>
  </si>
  <si>
    <t>自行车</t>
    <phoneticPr fontId="1" type="noConversion"/>
  </si>
  <si>
    <t>铁人三项</t>
    <phoneticPr fontId="1" type="noConversion"/>
  </si>
  <si>
    <t>举重</t>
    <phoneticPr fontId="1" type="noConversion"/>
  </si>
  <si>
    <t>摔跤</t>
    <phoneticPr fontId="1" type="noConversion"/>
  </si>
  <si>
    <t>柔道</t>
    <phoneticPr fontId="1" type="noConversion"/>
  </si>
  <si>
    <t>拳击</t>
    <phoneticPr fontId="1" type="noConversion"/>
  </si>
  <si>
    <t>游泳</t>
    <phoneticPr fontId="1" type="noConversion"/>
  </si>
  <si>
    <t>皮划艇</t>
    <phoneticPr fontId="1" type="noConversion"/>
  </si>
  <si>
    <t>赛艇</t>
    <phoneticPr fontId="1" type="noConversion"/>
  </si>
  <si>
    <t>速滑</t>
    <phoneticPr fontId="1" type="noConversion"/>
  </si>
  <si>
    <t>短道</t>
    <phoneticPr fontId="1" type="noConversion"/>
  </si>
  <si>
    <t>越野</t>
    <phoneticPr fontId="1" type="noConversion"/>
  </si>
  <si>
    <t>冬两</t>
    <phoneticPr fontId="1" type="noConversion"/>
  </si>
  <si>
    <t>黑龙江省冰上训练中心</t>
    <phoneticPr fontId="1" type="noConversion"/>
  </si>
  <si>
    <t>吉林市</t>
    <phoneticPr fontId="1" type="noConversion"/>
  </si>
  <si>
    <t>哈尔滨市</t>
    <phoneticPr fontId="1" type="noConversion"/>
  </si>
  <si>
    <t>齐齐哈尔市</t>
    <phoneticPr fontId="1" type="noConversion"/>
  </si>
  <si>
    <t>长春市</t>
    <phoneticPr fontId="1" type="noConversion"/>
  </si>
  <si>
    <t>沈阳体院</t>
    <phoneticPr fontId="1" type="noConversion"/>
  </si>
  <si>
    <t>调整前</t>
    <phoneticPr fontId="1" type="noConversion"/>
  </si>
  <si>
    <t>调整后</t>
    <phoneticPr fontId="1" type="noConversion"/>
  </si>
  <si>
    <t>兴奋剂注册检查库运动员名单调整情况汇总</t>
    <phoneticPr fontId="1" type="noConversion"/>
  </si>
  <si>
    <t>附件1:</t>
    <phoneticPr fontId="1" type="noConversion"/>
  </si>
  <si>
    <t>附件2:</t>
    <phoneticPr fontId="1" type="noConversion"/>
  </si>
  <si>
    <t>兴奋剂生物护照注册检查库运动员名单调整情况汇总</t>
    <phoneticPr fontId="1" type="noConversion"/>
  </si>
  <si>
    <t>序号</t>
    <phoneticPr fontId="1" type="noConversion"/>
  </si>
  <si>
    <t>注册单位</t>
    <phoneticPr fontId="26" type="noConversion"/>
  </si>
  <si>
    <t>性别</t>
    <phoneticPr fontId="1" type="noConversion"/>
  </si>
  <si>
    <t>姓名</t>
    <phoneticPr fontId="1" type="noConversion"/>
  </si>
  <si>
    <t>2016年度兴奋剂注册检查库运动员名单（赛艇）</t>
    <phoneticPr fontId="1" type="noConversion"/>
  </si>
  <si>
    <t>吴亚男</t>
  </si>
  <si>
    <t>李金哲、王宇、张培萌</t>
    <phoneticPr fontId="1" type="noConversion"/>
  </si>
  <si>
    <t>别舸、徐晓龙</t>
    <phoneticPr fontId="1" type="noConversion"/>
  </si>
  <si>
    <t>郭钟泽、谢文骏</t>
    <phoneticPr fontId="1" type="noConversion"/>
  </si>
  <si>
    <t>孟倩倩、陶宇佳、杨彦波、赵婧</t>
    <phoneticPr fontId="1" type="noConversion"/>
  </si>
  <si>
    <t>曹硕、张大山、唐功臣</t>
    <phoneticPr fontId="1" type="noConversion"/>
  </si>
  <si>
    <t>陈扬、巩立姣、郭甜茜、华绍青、苏欣悦、王佳丽</t>
    <phoneticPr fontId="1" type="noConversion"/>
  </si>
  <si>
    <t>李春晖、刘洪亮、徐发光</t>
    <phoneticPr fontId="1" type="noConversion"/>
  </si>
  <si>
    <t>何引丽、金铭铭、李芷萱、刘相蓉、史立莹、张莹莹</t>
    <phoneticPr fontId="1" type="noConversion"/>
  </si>
  <si>
    <t>白丽、耿爽、刘婷婷、王洋、周盼</t>
    <phoneticPr fontId="1" type="noConversion"/>
  </si>
  <si>
    <t>单长成、高兴龙、王镇</t>
    <phoneticPr fontId="1" type="noConversion"/>
  </si>
  <si>
    <t>哈显萍、孔令微、李卫键、罗娜、王璐</t>
    <phoneticPr fontId="1" type="noConversion"/>
  </si>
  <si>
    <t>陈小宏、李应昌、项嘉波、谢震业、张孟杰</t>
    <phoneticPr fontId="1" type="noConversion"/>
  </si>
  <si>
    <t>李玲、陆敏佳、王蓉、翁春霞、郑小倩、任梦茜</t>
    <phoneticPr fontId="1" type="noConversion"/>
  </si>
  <si>
    <t>吕秀芝、王春雨、王林</t>
    <phoneticPr fontId="1" type="noConversion"/>
  </si>
  <si>
    <t>蔡俊奇、汤星强</t>
    <phoneticPr fontId="1" type="noConversion"/>
  </si>
  <si>
    <t>葛曼棋、李小红、林慧君、王庆铃、王乌品、郑幸娟</t>
    <phoneticPr fontId="1" type="noConversion"/>
  </si>
  <si>
    <t>李金帅、王广甫、张鸿林</t>
    <phoneticPr fontId="1" type="noConversion"/>
  </si>
  <si>
    <t>崔乐园、刘瑞环、许小令</t>
    <phoneticPr fontId="1" type="noConversion"/>
  </si>
  <si>
    <t>黄瑰芬、康亚</t>
    <phoneticPr fontId="1" type="noConversion"/>
  </si>
  <si>
    <t>陈定、梁劲生、毛国荣、莫有雪、苏炳添、王凯华、黄博凯</t>
    <phoneticPr fontId="1" type="noConversion"/>
  </si>
  <si>
    <t>李艳梅、梁小静、刘虹、吴水娇、周小雪</t>
    <phoneticPr fontId="1" type="noConversion"/>
  </si>
  <si>
    <t>黄妍、杨会珍、钟晓倩</t>
    <phoneticPr fontId="1" type="noConversion"/>
  </si>
  <si>
    <t>蔡泽林、董国建、刘坚、栗国雄、涂文吉、朱仁学</t>
    <phoneticPr fontId="1" type="noConversion"/>
  </si>
  <si>
    <t>贵州</t>
    <phoneticPr fontId="1" type="noConversion"/>
  </si>
  <si>
    <t>严伟、舒成富</t>
    <phoneticPr fontId="1" type="noConversion"/>
  </si>
  <si>
    <t>丁常琴、汪梅</t>
    <phoneticPr fontId="1" type="noConversion"/>
  </si>
  <si>
    <t>齐大凯、邢飞</t>
    <phoneticPr fontId="1" type="noConversion"/>
  </si>
  <si>
    <t>马丽、王峥</t>
    <phoneticPr fontId="1" type="noConversion"/>
  </si>
  <si>
    <t>李连军</t>
    <phoneticPr fontId="1" type="noConversion"/>
  </si>
  <si>
    <t>马珍、吴徐峰、张新艳</t>
    <phoneticPr fontId="1" type="noConversion"/>
  </si>
  <si>
    <t>韩成才、陈金龙</t>
    <phoneticPr fontId="1" type="noConversion"/>
  </si>
  <si>
    <t>曹茉婕、切阳什姐、杨晶</t>
    <phoneticPr fontId="1" type="noConversion"/>
  </si>
  <si>
    <t>哈斯木汗、王扬、阿奴拜克·库弯、努尔买买提·吐拉克</t>
    <phoneticPr fontId="1" type="noConversion"/>
  </si>
  <si>
    <t>郭昆、骆玉玺、田子重、张航</t>
    <phoneticPr fontId="1" type="noConversion"/>
  </si>
  <si>
    <t>卞卡、冯彬、高阳、沈沐含、杨家玉、张莉、张文秀、周康</t>
    <phoneticPr fontId="1" type="noConversion"/>
  </si>
  <si>
    <t>王翠</t>
    <phoneticPr fontId="1" type="noConversion"/>
  </si>
  <si>
    <t>刘浚成</t>
    <phoneticPr fontId="1" type="noConversion"/>
  </si>
  <si>
    <t>袁中、范阳、薛赛飞、胡珂、徐超、秦晨路</t>
    <phoneticPr fontId="1" type="noConversion"/>
  </si>
  <si>
    <t>陈巧林、黄冬艳、钟天使、郭爽</t>
    <phoneticPr fontId="1" type="noConversion"/>
  </si>
  <si>
    <t>张国皓</t>
    <phoneticPr fontId="1" type="noConversion"/>
  </si>
  <si>
    <t>石晶晶、王斐凡</t>
    <phoneticPr fontId="1" type="noConversion"/>
  </si>
  <si>
    <t>薛富文、鲍文强、孙小龙、刘馨阳、谷丙成</t>
    <phoneticPr fontId="1" type="noConversion"/>
  </si>
  <si>
    <t>刘浩</t>
    <phoneticPr fontId="1" type="noConversion"/>
  </si>
  <si>
    <t>宫金杰</t>
    <phoneticPr fontId="1" type="noConversion"/>
  </si>
  <si>
    <t>牛益逵、武楠</t>
    <phoneticPr fontId="1" type="noConversion"/>
  </si>
  <si>
    <t>张洪亮、林俊红、梁洪玉、陈思羽</t>
    <phoneticPr fontId="1" type="noConversion"/>
  </si>
  <si>
    <t>包赛飞</t>
    <phoneticPr fontId="1" type="noConversion"/>
  </si>
  <si>
    <t>魏钱钱、任成远、张瑶、沈姗荣、王雪莲、龚星宇</t>
    <phoneticPr fontId="1" type="noConversion"/>
  </si>
  <si>
    <t>高建伟、詹泽伟、郑卓林</t>
    <phoneticPr fontId="1" type="noConversion"/>
  </si>
  <si>
    <t>马进、肖梦雅、杭敏燕</t>
    <phoneticPr fontId="1" type="noConversion"/>
  </si>
  <si>
    <t>张淼、张磊、王美银、赵京彪、马光通</t>
    <phoneticPr fontId="1" type="noConversion"/>
  </si>
  <si>
    <t>姚平</t>
    <phoneticPr fontId="1" type="noConversion"/>
  </si>
  <si>
    <t>姬建华、那扎尔别克.别肯</t>
    <phoneticPr fontId="1" type="noConversion"/>
  </si>
  <si>
    <t>王丰年、杨懿铭、胥玉龙、张成、魏万鹏</t>
    <phoneticPr fontId="1" type="noConversion"/>
  </si>
  <si>
    <t>侯亚科、沈平安</t>
    <phoneticPr fontId="1" type="noConversion"/>
  </si>
  <si>
    <t>田媛媛</t>
    <phoneticPr fontId="1" type="noConversion"/>
  </si>
  <si>
    <t>陈明润、吕先景、李文杰</t>
    <phoneticPr fontId="1" type="noConversion"/>
  </si>
  <si>
    <t>王祯、薛成</t>
    <phoneticPr fontId="1" type="noConversion"/>
  </si>
  <si>
    <t>罗晓玲、姚变娃</t>
    <phoneticPr fontId="1" type="noConversion"/>
  </si>
  <si>
    <t>白发全、徐正、陈林、段正宇</t>
    <phoneticPr fontId="1" type="noConversion"/>
  </si>
  <si>
    <t>王莲媛、黄宇婷、熊春燕</t>
    <phoneticPr fontId="1" type="noConversion"/>
  </si>
  <si>
    <t>姜智航</t>
    <phoneticPr fontId="1" type="noConversion"/>
  </si>
  <si>
    <t>仲梦颖、张一、杨玲</t>
    <phoneticPr fontId="1" type="noConversion"/>
  </si>
  <si>
    <t>山东</t>
    <phoneticPr fontId="1" type="noConversion"/>
  </si>
  <si>
    <t>男</t>
    <phoneticPr fontId="1" type="noConversion"/>
  </si>
  <si>
    <t>张弛</t>
    <phoneticPr fontId="1" type="noConversion"/>
  </si>
  <si>
    <t>冯世发、吕小军、伍超、朱志宏</t>
    <phoneticPr fontId="1" type="noConversion"/>
  </si>
  <si>
    <t>曹文录、于洋</t>
    <phoneticPr fontId="1" type="noConversion"/>
  </si>
  <si>
    <t>栾银雪、王鑫</t>
    <phoneticPr fontId="1" type="noConversion"/>
  </si>
  <si>
    <t>毕田田</t>
    <phoneticPr fontId="1" type="noConversion"/>
  </si>
  <si>
    <t>柴胜涛、黄文文、李爱龙、陆浩杰、陶劲</t>
    <phoneticPr fontId="1" type="noConversion"/>
  </si>
  <si>
    <t>女</t>
    <phoneticPr fontId="1" type="noConversion"/>
  </si>
  <si>
    <t>孙永杰</t>
    <phoneticPr fontId="1" type="noConversion"/>
  </si>
  <si>
    <t>曹史佳琦、冯吕栋、石智勇、粟迎</t>
    <phoneticPr fontId="1" type="noConversion"/>
  </si>
  <si>
    <t>何树勇、杨哲</t>
    <phoneticPr fontId="1" type="noConversion"/>
  </si>
  <si>
    <t>关春迎、康月、李瑞、齐霞、王帅、王新月、谢虹丽、周晓曼</t>
    <phoneticPr fontId="1" type="noConversion"/>
  </si>
  <si>
    <t>柴丽娜、陈晓婷、邓薇、乌天琪、张容</t>
    <phoneticPr fontId="1" type="noConversion"/>
  </si>
  <si>
    <t>丁建军、郭智敏、黄闽豪、林清峰、张华聪、张杰</t>
    <phoneticPr fontId="1" type="noConversion"/>
  </si>
  <si>
    <t>常学闯、张珂</t>
    <phoneticPr fontId="1" type="noConversion"/>
  </si>
  <si>
    <t>田源、汪周雨、周俊、周怡香</t>
    <phoneticPr fontId="1" type="noConversion"/>
  </si>
  <si>
    <t>谌利军、刘飞广、龙清泉、孙伟、唐健、田野</t>
    <phoneticPr fontId="1" type="noConversion"/>
  </si>
  <si>
    <t>侯志慧、廖秋云、欧阳丽平、谭亚运、向艳梅、肖慧颖、张旺丽</t>
    <phoneticPr fontId="1" type="noConversion"/>
  </si>
  <si>
    <t>蓝惠贤、黎雅君、李阳、易楚薇、张宛琼</t>
    <phoneticPr fontId="1" type="noConversion"/>
  </si>
  <si>
    <t>袁王建</t>
    <phoneticPr fontId="1" type="noConversion"/>
  </si>
  <si>
    <t xml:space="preserve">李发彬、田涛、王海、吴景彪、袁程飞   </t>
    <phoneticPr fontId="1" type="noConversion"/>
  </si>
  <si>
    <t>陈艺红、路雪、施丹晖、叶娇</t>
    <phoneticPr fontId="1" type="noConversion"/>
  </si>
  <si>
    <t>徐蕊</t>
    <phoneticPr fontId="1" type="noConversion"/>
  </si>
  <si>
    <t>男</t>
    <phoneticPr fontId="1" type="noConversion"/>
  </si>
  <si>
    <t>刘明瑚</t>
    <phoneticPr fontId="1" type="noConversion"/>
  </si>
  <si>
    <t>韩英艳</t>
    <phoneticPr fontId="1" type="noConversion"/>
  </si>
  <si>
    <t>凌海威</t>
    <phoneticPr fontId="1" type="noConversion"/>
  </si>
  <si>
    <t>邓志伟</t>
    <phoneticPr fontId="5" type="noConversion"/>
  </si>
  <si>
    <t>陈晓芳、李绘</t>
    <phoneticPr fontId="1" type="noConversion"/>
  </si>
  <si>
    <t>孙亚楠、杨彬、张凤柳、周凤</t>
    <phoneticPr fontId="5" type="noConversion"/>
  </si>
  <si>
    <t>辽宁</t>
    <phoneticPr fontId="1" type="noConversion"/>
  </si>
  <si>
    <t>阿拉坦苏合、吉仁太</t>
    <phoneticPr fontId="1" type="noConversion"/>
  </si>
  <si>
    <t>毕胜峰、孔亮、孟强、肖棣、杨斌、张学义</t>
    <phoneticPr fontId="5" type="noConversion"/>
  </si>
  <si>
    <t>常永祥、钱海涛、王路敏、闫鹏飞、张冰、张祥龙</t>
    <phoneticPr fontId="5" type="noConversion"/>
  </si>
  <si>
    <t>尚海</t>
    <phoneticPr fontId="1" type="noConversion"/>
  </si>
  <si>
    <t>安建奇、何云龙、李辉、刘仁旺、马端斌</t>
    <phoneticPr fontId="1" type="noConversion"/>
  </si>
  <si>
    <t>卢童娟</t>
    <phoneticPr fontId="1" type="noConversion"/>
  </si>
  <si>
    <t>李杰、周超</t>
    <phoneticPr fontId="1" type="noConversion"/>
  </si>
  <si>
    <t>伍阳英、谢狮狮、熊瑶</t>
    <phoneticPr fontId="1" type="noConversion"/>
  </si>
  <si>
    <t>程训钊、李茂鉴、沈株鸿</t>
    <phoneticPr fontId="1" type="noConversion"/>
  </si>
  <si>
    <t>贾京阳</t>
    <phoneticPr fontId="1" type="noConversion"/>
  </si>
  <si>
    <t>马思思、马英楠、宿欣</t>
    <phoneticPr fontId="1" type="noConversion"/>
  </si>
  <si>
    <t>布日格德、额日和木巴图、青达嘎、斯日吉嘎瓦</t>
    <phoneticPr fontId="1" type="noConversion"/>
  </si>
  <si>
    <t>吴树根</t>
    <phoneticPr fontId="1" type="noConversion"/>
  </si>
  <si>
    <t>山西</t>
    <phoneticPr fontId="1" type="noConversion"/>
  </si>
  <si>
    <t>张俊</t>
    <phoneticPr fontId="1" type="noConversion"/>
  </si>
  <si>
    <t>陈飞、林媛媛、王蕊、徐佳凝、张洁</t>
    <phoneticPr fontId="1" type="noConversion"/>
  </si>
  <si>
    <t>河北</t>
    <phoneticPr fontId="1" type="noConversion"/>
  </si>
  <si>
    <t>吕斌、王龙、牟海鹏</t>
    <phoneticPr fontId="5" type="noConversion"/>
  </si>
  <si>
    <t>胡谦逊</t>
    <phoneticPr fontId="5" type="noConversion"/>
  </si>
  <si>
    <t>徐诗琪</t>
    <phoneticPr fontId="1" type="noConversion"/>
  </si>
  <si>
    <t>张家玮</t>
    <phoneticPr fontId="1" type="noConversion"/>
  </si>
  <si>
    <t>刘伟、文银行</t>
    <phoneticPr fontId="5" type="noConversion"/>
  </si>
  <si>
    <t>江苏</t>
    <phoneticPr fontId="1" type="noConversion"/>
  </si>
  <si>
    <t>王玄玄</t>
    <phoneticPr fontId="1" type="noConversion"/>
  </si>
  <si>
    <t>刘畅</t>
    <phoneticPr fontId="1" type="noConversion"/>
  </si>
  <si>
    <t>楼倩倩</t>
    <phoneticPr fontId="1" type="noConversion"/>
  </si>
  <si>
    <t>四川</t>
    <phoneticPr fontId="1" type="noConversion"/>
  </si>
  <si>
    <t>王港</t>
    <phoneticPr fontId="1" type="noConversion"/>
  </si>
  <si>
    <t>喻永芳</t>
    <phoneticPr fontId="1" type="noConversion"/>
  </si>
  <si>
    <t>八一</t>
    <phoneticPr fontId="1" type="noConversion"/>
  </si>
  <si>
    <t>乔仲羿、祖立军</t>
    <phoneticPr fontId="1" type="noConversion"/>
  </si>
  <si>
    <t xml:space="preserve"> </t>
    <phoneticPr fontId="1" type="noConversion"/>
  </si>
  <si>
    <t>女</t>
    <phoneticPr fontId="1" type="noConversion"/>
  </si>
  <si>
    <t>刘兰、闫思宇、张雨涵</t>
    <phoneticPr fontId="1" type="noConversion"/>
  </si>
  <si>
    <t>北京</t>
    <phoneticPr fontId="1" type="noConversion"/>
  </si>
  <si>
    <t>刘兆尘、史腾飞</t>
    <phoneticPr fontId="1" type="noConversion"/>
  </si>
  <si>
    <t>程海花、方艺、韩婷如、王思琪、于静瑶、张佳琦</t>
    <phoneticPr fontId="1" type="noConversion"/>
  </si>
  <si>
    <t>福建</t>
    <phoneticPr fontId="26" type="noConversion"/>
  </si>
  <si>
    <t>男</t>
    <phoneticPr fontId="26" type="noConversion"/>
  </si>
  <si>
    <t>张子彬</t>
    <phoneticPr fontId="26" type="noConversion"/>
  </si>
  <si>
    <t>广东</t>
    <phoneticPr fontId="1" type="noConversion"/>
  </si>
  <si>
    <t>何健彬、林家鹏、余贺新、郑铭利</t>
    <phoneticPr fontId="1" type="noConversion"/>
  </si>
  <si>
    <t>刘湘、唐雨婷、汪雪儿、王歆雅</t>
    <phoneticPr fontId="1" type="noConversion"/>
  </si>
  <si>
    <t>广西</t>
    <phoneticPr fontId="26" type="noConversion"/>
  </si>
  <si>
    <t>冯君阳</t>
    <phoneticPr fontId="1" type="noConversion"/>
  </si>
  <si>
    <t>黑龙江</t>
    <phoneticPr fontId="26" type="noConversion"/>
  </si>
  <si>
    <t>刘子豪</t>
    <phoneticPr fontId="26" type="noConversion"/>
  </si>
  <si>
    <t>女</t>
    <phoneticPr fontId="26" type="noConversion"/>
  </si>
  <si>
    <t>赵莹</t>
    <phoneticPr fontId="26" type="noConversion"/>
  </si>
  <si>
    <t>海军</t>
    <phoneticPr fontId="1" type="noConversion"/>
  </si>
  <si>
    <t>陈孟昶、宁泽涛、王立卓、王普东</t>
    <phoneticPr fontId="1" type="noConversion"/>
  </si>
  <si>
    <t>索冉</t>
    <phoneticPr fontId="1" type="noConversion"/>
  </si>
  <si>
    <t>河北</t>
    <phoneticPr fontId="1" type="noConversion"/>
  </si>
  <si>
    <t>高学垒、郝运</t>
    <phoneticPr fontId="1" type="noConversion"/>
  </si>
  <si>
    <t>李冰洁、孙美晨、周羿霖</t>
    <phoneticPr fontId="26" type="noConversion"/>
  </si>
  <si>
    <t>河南</t>
    <phoneticPr fontId="1" type="noConversion"/>
  </si>
  <si>
    <t>侯钰杰、李昀琦</t>
    <phoneticPr fontId="1" type="noConversion"/>
  </si>
  <si>
    <t>李爽、张馨予</t>
    <phoneticPr fontId="1" type="noConversion"/>
  </si>
  <si>
    <t>湖北</t>
    <phoneticPr fontId="1" type="noConversion"/>
  </si>
  <si>
    <t>闫子贝</t>
    <phoneticPr fontId="1" type="noConversion"/>
  </si>
  <si>
    <t>艾衍含、陈洁、邓碧莹、徐卉一</t>
    <phoneticPr fontId="1" type="noConversion"/>
  </si>
  <si>
    <t>湖南</t>
    <phoneticPr fontId="1" type="noConversion"/>
  </si>
  <si>
    <t>黄朝升、王柯成、杨之贤</t>
    <phoneticPr fontId="1" type="noConversion"/>
  </si>
  <si>
    <t>李玄旭</t>
    <phoneticPr fontId="1" type="noConversion"/>
  </si>
  <si>
    <t>江苏</t>
    <phoneticPr fontId="1" type="noConversion"/>
  </si>
  <si>
    <t>徐祺恒</t>
    <phoneticPr fontId="1" type="noConversion"/>
  </si>
  <si>
    <t>傅怡然、沈铎、史婧琳、张雨霏</t>
    <phoneticPr fontId="1" type="noConversion"/>
  </si>
  <si>
    <t>江西</t>
    <phoneticPr fontId="1" type="noConversion"/>
  </si>
  <si>
    <t>胡逸轩</t>
    <phoneticPr fontId="26" type="noConversion"/>
  </si>
  <si>
    <t>陈诗韵</t>
    <phoneticPr fontId="1" type="noConversion"/>
  </si>
  <si>
    <t>辽宁</t>
    <phoneticPr fontId="1" type="noConversion"/>
  </si>
  <si>
    <t>班豹、林永庆</t>
    <phoneticPr fontId="1" type="noConversion"/>
  </si>
  <si>
    <t>南部战区</t>
    <phoneticPr fontId="26" type="noConversion"/>
  </si>
  <si>
    <t>俞迎飚</t>
    <phoneticPr fontId="26" type="noConversion"/>
  </si>
  <si>
    <t>宁夏</t>
    <phoneticPr fontId="1" type="noConversion"/>
  </si>
  <si>
    <t>许丹露</t>
    <phoneticPr fontId="1" type="noConversion"/>
  </si>
  <si>
    <t>季新杰、王鹏、王玉鑫、张麒斌</t>
    <phoneticPr fontId="1" type="noConversion"/>
  </si>
  <si>
    <t>辛鑫</t>
    <phoneticPr fontId="1" type="noConversion"/>
  </si>
  <si>
    <t>山西</t>
    <phoneticPr fontId="1" type="noConversion"/>
  </si>
  <si>
    <t>曹玥</t>
    <phoneticPr fontId="1" type="noConversion"/>
  </si>
  <si>
    <t>陕西</t>
    <phoneticPr fontId="1" type="noConversion"/>
  </si>
  <si>
    <t>贺赟</t>
    <phoneticPr fontId="1" type="noConversion"/>
  </si>
  <si>
    <t>上海</t>
    <phoneticPr fontId="1" type="noConversion"/>
  </si>
  <si>
    <t>曹犄文、胡以勇、凌华男、邱子傲、施扬、史伟佳、</t>
    <phoneticPr fontId="1" type="noConversion"/>
  </si>
  <si>
    <t>孙晓磊、王一哲、王舟、张杰、张志豪</t>
    <phoneticPr fontId="26" type="noConversion"/>
  </si>
  <si>
    <t>四川</t>
    <phoneticPr fontId="1" type="noConversion"/>
  </si>
  <si>
    <t>天津</t>
    <phoneticPr fontId="1" type="noConversion"/>
  </si>
  <si>
    <t>安家葆、何健、李响、王渤嵎</t>
    <phoneticPr fontId="1" type="noConversion"/>
  </si>
  <si>
    <t>浙江</t>
    <phoneticPr fontId="1" type="noConversion"/>
  </si>
  <si>
    <t>合计</t>
    <phoneticPr fontId="1" type="noConversion"/>
  </si>
  <si>
    <t>安徽</t>
    <phoneticPr fontId="26" type="noConversion"/>
  </si>
  <si>
    <t>储友勇</t>
    <phoneticPr fontId="26" type="noConversion"/>
  </si>
  <si>
    <t>北京</t>
    <phoneticPr fontId="26" type="noConversion"/>
  </si>
  <si>
    <t>刁建林、刘博、李雪亮</t>
    <phoneticPr fontId="26" type="noConversion"/>
  </si>
  <si>
    <t>个人</t>
    <phoneticPr fontId="26" type="noConversion"/>
  </si>
  <si>
    <t>李强</t>
    <phoneticPr fontId="26" type="noConversion"/>
  </si>
  <si>
    <t>广东</t>
    <phoneticPr fontId="26" type="noConversion"/>
  </si>
  <si>
    <t>蔡楚裕、王日炜、郑鹏飞</t>
    <phoneticPr fontId="26" type="noConversion"/>
  </si>
  <si>
    <t>黄杰仪</t>
    <phoneticPr fontId="26" type="noConversion"/>
  </si>
  <si>
    <t>贵州</t>
    <phoneticPr fontId="26" type="noConversion"/>
  </si>
  <si>
    <t>李悦、李章丽</t>
    <phoneticPr fontId="26" type="noConversion"/>
  </si>
  <si>
    <t>海军</t>
    <phoneticPr fontId="26" type="noConversion"/>
  </si>
  <si>
    <t>李金达、庄水彬</t>
    <phoneticPr fontId="26" type="noConversion"/>
  </si>
  <si>
    <t>河北</t>
    <phoneticPr fontId="26" type="noConversion"/>
  </si>
  <si>
    <t>郑毅</t>
    <phoneticPr fontId="26" type="noConversion"/>
  </si>
  <si>
    <t>河南</t>
    <phoneticPr fontId="26" type="noConversion"/>
  </si>
  <si>
    <t>王龙奎</t>
    <phoneticPr fontId="26" type="noConversion"/>
  </si>
  <si>
    <t>湖北</t>
    <phoneticPr fontId="26" type="noConversion"/>
  </si>
  <si>
    <t>张纪元</t>
    <phoneticPr fontId="26" type="noConversion"/>
  </si>
  <si>
    <t>田盛芳、于瑶娜</t>
    <phoneticPr fontId="26" type="noConversion"/>
  </si>
  <si>
    <t>湖南</t>
    <phoneticPr fontId="26" type="noConversion"/>
  </si>
  <si>
    <t>周玉</t>
    <phoneticPr fontId="26" type="noConversion"/>
  </si>
  <si>
    <t>江西</t>
    <phoneticPr fontId="26" type="noConversion"/>
  </si>
  <si>
    <t>李贵强、吴子浩、周鹏</t>
    <phoneticPr fontId="26" type="noConversion"/>
  </si>
  <si>
    <t>辽宁</t>
    <phoneticPr fontId="26" type="noConversion"/>
  </si>
  <si>
    <t>陈嗣文、高圣皓</t>
    <phoneticPr fontId="26" type="noConversion"/>
  </si>
  <si>
    <t>山东</t>
    <phoneticPr fontId="26" type="noConversion"/>
  </si>
  <si>
    <t>吴晓军、周玉波</t>
    <phoneticPr fontId="26" type="noConversion"/>
  </si>
  <si>
    <t>刘海萍、任文君</t>
    <phoneticPr fontId="26" type="noConversion"/>
  </si>
  <si>
    <t>上海</t>
    <phoneticPr fontId="26" type="noConversion"/>
  </si>
  <si>
    <t>谢利达、杨涔</t>
    <phoneticPr fontId="26" type="noConversion"/>
  </si>
  <si>
    <t>四川</t>
    <phoneticPr fontId="26" type="noConversion"/>
  </si>
  <si>
    <t>宗猛</t>
    <phoneticPr fontId="26" type="noConversion"/>
  </si>
  <si>
    <t>云南</t>
    <phoneticPr fontId="26" type="noConversion"/>
  </si>
  <si>
    <t>刘浩</t>
    <phoneticPr fontId="26" type="noConversion"/>
  </si>
  <si>
    <t>浙江</t>
    <phoneticPr fontId="26" type="noConversion"/>
  </si>
  <si>
    <t>孙新昌、邢松、王丛康、周海赛</t>
    <phoneticPr fontId="26" type="noConversion"/>
  </si>
  <si>
    <t>李冬崟、梁丹丹、许财红</t>
    <phoneticPr fontId="26" type="noConversion"/>
  </si>
  <si>
    <t>合计</t>
    <phoneticPr fontId="26" type="noConversion"/>
  </si>
  <si>
    <t>安徽</t>
    <phoneticPr fontId="1" type="noConversion"/>
  </si>
  <si>
    <t>程勋满</t>
    <phoneticPr fontId="1" type="noConversion"/>
  </si>
  <si>
    <t>巨蕊、苗甜</t>
    <phoneticPr fontId="1" type="noConversion"/>
  </si>
  <si>
    <t>福建</t>
    <phoneticPr fontId="1" type="noConversion"/>
  </si>
  <si>
    <t>段静莉、刘憬</t>
    <phoneticPr fontId="1" type="noConversion"/>
  </si>
  <si>
    <t>陈卫春、吴让</t>
    <phoneticPr fontId="1" type="noConversion"/>
  </si>
  <si>
    <t>倪旭林、臧哈</t>
    <phoneticPr fontId="1" type="noConversion"/>
  </si>
  <si>
    <t>康伟、李钢钢</t>
    <phoneticPr fontId="1" type="noConversion"/>
  </si>
  <si>
    <t>冯立民、刘航、孙继凯</t>
    <phoneticPr fontId="1" type="noConversion"/>
  </si>
  <si>
    <t>代梦瑶、吕扬、王杰</t>
    <phoneticPr fontId="1" type="noConversion"/>
  </si>
  <si>
    <t>刘荡</t>
    <phoneticPr fontId="1" type="noConversion"/>
  </si>
  <si>
    <t>杨懿雨、赵芳芳</t>
    <phoneticPr fontId="26" type="noConversion"/>
  </si>
  <si>
    <t>梁明阳、李树文、张亮、曾涛</t>
    <phoneticPr fontId="1" type="noConversion"/>
  </si>
  <si>
    <t>旷明娜、王宇微、易立琴</t>
    <phoneticPr fontId="1" type="noConversion"/>
  </si>
  <si>
    <t>孙海涛、李磊、李来福、朱贵颖</t>
    <phoneticPr fontId="1" type="noConversion"/>
  </si>
  <si>
    <t>王雪、朱韦伟</t>
    <phoneticPr fontId="1" type="noConversion"/>
  </si>
  <si>
    <t>金威、刘治宇、孙满、王纯鑫</t>
    <phoneticPr fontId="1" type="noConversion"/>
  </si>
  <si>
    <t>崔晓桐、申晓星、唐宾、田靓、王淼、赵丽</t>
    <phoneticPr fontId="1" type="noConversion"/>
  </si>
  <si>
    <t>余成刚、杨增鑫、赵景滨</t>
    <phoneticPr fontId="1" type="noConversion"/>
  </si>
  <si>
    <t>陈翠明、程文静、郭淋淋、江燕、张丹、张馨月</t>
    <phoneticPr fontId="1" type="noConversion"/>
  </si>
  <si>
    <t>山西</t>
    <phoneticPr fontId="26" type="noConversion"/>
  </si>
  <si>
    <t>何美茜</t>
    <phoneticPr fontId="26" type="noConversion"/>
  </si>
  <si>
    <t>郭帅</t>
    <phoneticPr fontId="1" type="noConversion"/>
  </si>
  <si>
    <t>董天峰、马健、田宾</t>
    <phoneticPr fontId="1" type="noConversion"/>
  </si>
  <si>
    <t>黄开凤、尹大蒙、张焕、张灵</t>
    <phoneticPr fontId="1" type="noConversion"/>
  </si>
  <si>
    <t>崔瀚文、滕添宇、余静</t>
    <phoneticPr fontId="1" type="noConversion"/>
  </si>
  <si>
    <t>天津</t>
    <phoneticPr fontId="26" type="noConversion"/>
  </si>
  <si>
    <t>徐磊</t>
    <phoneticPr fontId="26" type="noConversion"/>
  </si>
  <si>
    <t>张芮</t>
    <phoneticPr fontId="26" type="noConversion"/>
  </si>
  <si>
    <t>王铁成、王铁鑫</t>
    <phoneticPr fontId="1" type="noConversion"/>
  </si>
  <si>
    <t>范可新、臧一泽</t>
    <phoneticPr fontId="5" type="noConversion"/>
  </si>
  <si>
    <t>孙龙将、杨帆</t>
    <phoneticPr fontId="1" type="noConversion"/>
  </si>
  <si>
    <t>郝佳晨、李华伟、陶嘉莹</t>
    <phoneticPr fontId="5" type="noConversion"/>
  </si>
  <si>
    <t>李佰林、牟钟声、张忠奇</t>
    <phoneticPr fontId="5" type="noConversion"/>
  </si>
  <si>
    <t>董洁、庞玟贤</t>
    <phoneticPr fontId="26" type="noConversion"/>
  </si>
  <si>
    <t>熊雄</t>
    <phoneticPr fontId="1" type="noConversion"/>
  </si>
  <si>
    <t>潘旦旦、潘飞鸿、宣旭莲</t>
    <phoneticPr fontId="1" type="noConversion"/>
  </si>
  <si>
    <t>赵宝芳、敬亚莉、王红、马梦露、金地、宋超睿、陈路路、郭裕芳</t>
    <phoneticPr fontId="1" type="noConversion"/>
  </si>
  <si>
    <t>董晓艳</t>
    <phoneticPr fontId="1" type="noConversion"/>
  </si>
  <si>
    <t>黄常洲、潘欣玥</t>
    <phoneticPr fontId="1" type="noConversion"/>
  </si>
  <si>
    <t>程冲、李玲蔚、刘诗颖、鲁晓鑫、王欢</t>
    <phoneticPr fontId="1" type="noConversion"/>
  </si>
  <si>
    <t>何琴、嵇叶芳、拉毛、聂晶晶、谭建、王逗、王雪芹、肖霞、
胥秋子、袁琦琦、岳超</t>
    <phoneticPr fontId="1" type="noConversion"/>
  </si>
  <si>
    <t>胡凯、商义、孙帅</t>
    <phoneticPr fontId="1" type="noConversion"/>
  </si>
  <si>
    <t>程乾育、胡雨飞、李天蕾、石雨豪、王嘉男、王振东、吴健</t>
    <phoneticPr fontId="1" type="noConversion"/>
  </si>
  <si>
    <t>程文、郭延祥、李磊、戚振飞、谭珅、徐鹏程、于伟、张国伟、
张淞琳、朱晨斌、薛长锐</t>
    <phoneticPr fontId="1" type="noConversion"/>
  </si>
  <si>
    <t>郭劲岐、郭林涛、韩玉成、刘洋、齐海峰、孙家辉、王士筑、
许王、赵庆刚、佟锌</t>
    <phoneticPr fontId="1" type="noConversion"/>
  </si>
  <si>
    <t>陈欣怡、李刘钰昕、陆滢、孙敏婕、唐奕、张思诗、周敏</t>
    <phoneticPr fontId="1" type="noConversion"/>
  </si>
  <si>
    <t>吴宇航、徐嘉余、郑桐</t>
    <phoneticPr fontId="1" type="noConversion"/>
  </si>
  <si>
    <t>李广源、李朱濠、毛飞廉、商科元、施迤、孙杨、汪顺、</t>
    <phoneticPr fontId="1" type="noConversion"/>
  </si>
  <si>
    <t>韩雨桐</t>
    <phoneticPr fontId="1" type="noConversion"/>
  </si>
  <si>
    <t>马威、任子威</t>
    <phoneticPr fontId="5" type="noConversion"/>
  </si>
  <si>
    <t>许宏志</t>
    <phoneticPr fontId="5" type="noConversion"/>
  </si>
  <si>
    <t>附件1:</t>
    <phoneticPr fontId="1" type="noConversion"/>
  </si>
  <si>
    <t>2016年度兴奋剂注册检查库运动员名单（田径）</t>
    <phoneticPr fontId="1" type="noConversion"/>
  </si>
  <si>
    <t>2016年度兴奋剂注册检查库运动员名单（自行车）</t>
    <phoneticPr fontId="1" type="noConversion"/>
  </si>
  <si>
    <t>2016年度兴奋剂注册检查库运动员名单（铁人三项）</t>
    <phoneticPr fontId="1" type="noConversion"/>
  </si>
  <si>
    <t>2016年度兴奋剂注册检查库运动员名单（举重）</t>
    <phoneticPr fontId="5" type="noConversion"/>
  </si>
  <si>
    <t>2016年度兴奋剂注册注册检查库运动员名单（摔跤）</t>
    <phoneticPr fontId="5" type="noConversion"/>
  </si>
  <si>
    <t>2016年度兴奋剂注册检查库运动员名单（柔道）</t>
    <phoneticPr fontId="5" type="noConversion"/>
  </si>
  <si>
    <t>2016年度兴奋剂注册注册检查库运动员名单（拳击）</t>
    <phoneticPr fontId="5" type="noConversion"/>
  </si>
  <si>
    <t>2016年度兴奋剂注册检查库运动员名单（游泳）</t>
    <phoneticPr fontId="1" type="noConversion"/>
  </si>
  <si>
    <t>2016年度兴奋剂注册检查库运动员名单（皮划艇）</t>
    <phoneticPr fontId="1" type="noConversion"/>
  </si>
  <si>
    <t>唐金乐、闫兴元</t>
    <phoneticPr fontId="5" type="noConversion"/>
  </si>
  <si>
    <t>王施佳、王星允</t>
    <phoneticPr fontId="26" type="noConversion"/>
  </si>
  <si>
    <t>郭君君、侯雅雯、李淑一、刘晓宇、邱钰涵、王靖卓、</t>
    <phoneticPr fontId="1" type="noConversion"/>
  </si>
  <si>
    <t>朱梦惠</t>
    <phoneticPr fontId="1" type="noConversion"/>
  </si>
  <si>
    <t>张全</t>
    <phoneticPr fontId="26" type="noConversion"/>
  </si>
  <si>
    <t>丛胜、范俊杰、郭晓兵、李东健、曲晓明、孙吉财、王林青、</t>
    <phoneticPr fontId="1" type="noConversion"/>
  </si>
  <si>
    <t>毕易榕、傅园慧、柳雅欣、邵依雯、童霖、王国玥、叶诗文、</t>
    <phoneticPr fontId="1" type="noConversion"/>
  </si>
  <si>
    <t>南部战区</t>
    <phoneticPr fontId="1" type="noConversion"/>
  </si>
  <si>
    <t>池春雪</t>
    <phoneticPr fontId="5" type="noConversion"/>
  </si>
  <si>
    <t>孙清海、许文龙</t>
    <phoneticPr fontId="5" type="noConversion"/>
  </si>
</sst>
</file>

<file path=xl/styles.xml><?xml version="1.0" encoding="utf-8"?>
<styleSheet xmlns="http://schemas.openxmlformats.org/spreadsheetml/2006/main">
  <fonts count="2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4"/>
      <color indexed="8"/>
      <name val="仿宋_GB2312"/>
      <family val="3"/>
      <charset val="134"/>
    </font>
    <font>
      <sz val="10"/>
      <color indexed="8"/>
      <name val="黑体"/>
      <family val="3"/>
      <charset val="134"/>
    </font>
    <font>
      <sz val="14"/>
      <color indexed="8"/>
      <name val="黑体"/>
      <family val="3"/>
      <charset val="134"/>
    </font>
    <font>
      <sz val="9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12"/>
      <name val="宋体"/>
      <family val="3"/>
      <charset val="134"/>
    </font>
    <font>
      <sz val="14"/>
      <color indexed="8"/>
      <name val="仿宋_GB2312"/>
      <family val="3"/>
      <charset val="134"/>
    </font>
    <font>
      <sz val="10"/>
      <color indexed="8"/>
      <name val="黑体"/>
      <family val="3"/>
      <charset val="134"/>
    </font>
    <font>
      <b/>
      <sz val="14"/>
      <color indexed="8"/>
      <name val="仿宋_GB2312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10"/>
      <color theme="1"/>
      <name val="仿宋_GB2312"/>
      <family val="3"/>
      <charset val="134"/>
    </font>
    <font>
      <b/>
      <sz val="10"/>
      <color indexed="8"/>
      <name val="仿宋_GB2312"/>
      <family val="3"/>
      <charset val="134"/>
    </font>
    <font>
      <b/>
      <sz val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b/>
      <sz val="14"/>
      <name val="仿宋_GB2312"/>
      <family val="3"/>
      <charset val="134"/>
    </font>
    <font>
      <sz val="10"/>
      <name val="黑体"/>
      <family val="3"/>
      <charset val="134"/>
    </font>
    <font>
      <sz val="11"/>
      <name val="仿宋"/>
      <family val="3"/>
      <charset val="134"/>
    </font>
    <font>
      <b/>
      <sz val="14"/>
      <color rgb="FF000000"/>
      <name val="仿宋_GB2312"/>
      <family val="3"/>
      <charset val="134"/>
    </font>
    <font>
      <sz val="1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18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20" fillId="0" borderId="0" xfId="0" applyFont="1" applyFill="1">
      <alignment vertical="center"/>
    </xf>
    <xf numFmtId="0" fontId="21" fillId="0" borderId="0" xfId="0" applyFont="1" applyFill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23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4" fillId="0" borderId="0" xfId="0" applyFont="1">
      <alignment vertical="center"/>
    </xf>
    <xf numFmtId="0" fontId="25" fillId="3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6" fillId="2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2" borderId="7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opLeftCell="A52" workbookViewId="0">
      <selection activeCell="C67" sqref="C67"/>
    </sheetView>
  </sheetViews>
  <sheetFormatPr defaultColWidth="8.875" defaultRowHeight="13.5"/>
  <cols>
    <col min="1" max="1" width="7.625" style="47" customWidth="1"/>
    <col min="2" max="2" width="12.125" style="47" customWidth="1"/>
    <col min="3" max="3" width="8.625" style="47" customWidth="1"/>
    <col min="4" max="4" width="51.75" style="47" customWidth="1"/>
    <col min="5" max="5" width="8.625" style="47" customWidth="1"/>
    <col min="6" max="16384" width="8.875" style="47"/>
  </cols>
  <sheetData>
    <row r="1" spans="1:5" ht="31.5" customHeight="1">
      <c r="A1" s="127" t="s">
        <v>572</v>
      </c>
      <c r="B1" s="127"/>
    </row>
    <row r="2" spans="1:5" ht="28.5" customHeight="1">
      <c r="A2" s="124" t="s">
        <v>573</v>
      </c>
      <c r="B2" s="125"/>
      <c r="C2" s="125"/>
      <c r="D2" s="125"/>
      <c r="E2" s="126"/>
    </row>
    <row r="3" spans="1:5" ht="19.899999999999999" customHeight="1">
      <c r="A3" s="37" t="s">
        <v>97</v>
      </c>
      <c r="B3" s="37" t="s">
        <v>257</v>
      </c>
      <c r="C3" s="37" t="s">
        <v>99</v>
      </c>
      <c r="D3" s="46" t="s">
        <v>100</v>
      </c>
      <c r="E3" s="37" t="s">
        <v>101</v>
      </c>
    </row>
    <row r="4" spans="1:5" ht="20.100000000000001" customHeight="1">
      <c r="A4" s="54">
        <v>1</v>
      </c>
      <c r="B4" s="54" t="s">
        <v>198</v>
      </c>
      <c r="C4" s="54" t="s">
        <v>199</v>
      </c>
      <c r="D4" s="55" t="s">
        <v>296</v>
      </c>
      <c r="E4" s="54">
        <v>3</v>
      </c>
    </row>
    <row r="5" spans="1:5" ht="20.100000000000001" customHeight="1">
      <c r="A5" s="54">
        <v>2</v>
      </c>
      <c r="B5" s="54" t="s">
        <v>200</v>
      </c>
      <c r="C5" s="54" t="s">
        <v>199</v>
      </c>
      <c r="D5" s="55" t="s">
        <v>201</v>
      </c>
      <c r="E5" s="54">
        <v>1</v>
      </c>
    </row>
    <row r="6" spans="1:5" ht="20.100000000000001" customHeight="1">
      <c r="A6" s="54">
        <v>3</v>
      </c>
      <c r="B6" s="54" t="s">
        <v>202</v>
      </c>
      <c r="C6" s="54" t="s">
        <v>199</v>
      </c>
      <c r="D6" s="55" t="s">
        <v>297</v>
      </c>
      <c r="E6" s="54">
        <v>2</v>
      </c>
    </row>
    <row r="7" spans="1:5" ht="20.100000000000001" customHeight="1">
      <c r="A7" s="123">
        <v>4</v>
      </c>
      <c r="B7" s="123" t="s">
        <v>203</v>
      </c>
      <c r="C7" s="54" t="s">
        <v>199</v>
      </c>
      <c r="D7" s="55" t="s">
        <v>298</v>
      </c>
      <c r="E7" s="123">
        <v>6</v>
      </c>
    </row>
    <row r="8" spans="1:5" ht="20.100000000000001" customHeight="1">
      <c r="A8" s="123"/>
      <c r="B8" s="123"/>
      <c r="C8" s="54" t="s">
        <v>18</v>
      </c>
      <c r="D8" s="55" t="s">
        <v>299</v>
      </c>
      <c r="E8" s="123"/>
    </row>
    <row r="9" spans="1:5" ht="20.100000000000001" customHeight="1">
      <c r="A9" s="123">
        <v>5</v>
      </c>
      <c r="B9" s="123" t="s">
        <v>204</v>
      </c>
      <c r="C9" s="54" t="s">
        <v>199</v>
      </c>
      <c r="D9" s="55" t="s">
        <v>300</v>
      </c>
      <c r="E9" s="123">
        <v>9</v>
      </c>
    </row>
    <row r="10" spans="1:5" ht="20.100000000000001" customHeight="1">
      <c r="A10" s="123"/>
      <c r="B10" s="123"/>
      <c r="C10" s="54" t="s">
        <v>18</v>
      </c>
      <c r="D10" s="55" t="s">
        <v>301</v>
      </c>
      <c r="E10" s="123"/>
    </row>
    <row r="11" spans="1:5" ht="20.100000000000001" customHeight="1">
      <c r="A11" s="104">
        <v>6</v>
      </c>
      <c r="B11" s="105" t="s">
        <v>241</v>
      </c>
      <c r="C11" s="54" t="s">
        <v>199</v>
      </c>
      <c r="D11" s="55" t="s">
        <v>242</v>
      </c>
      <c r="E11" s="104">
        <v>1</v>
      </c>
    </row>
    <row r="12" spans="1:5" ht="20.100000000000001" customHeight="1">
      <c r="A12" s="123">
        <v>7</v>
      </c>
      <c r="B12" s="123" t="s">
        <v>205</v>
      </c>
      <c r="C12" s="54" t="s">
        <v>199</v>
      </c>
      <c r="D12" s="55" t="s">
        <v>302</v>
      </c>
      <c r="E12" s="123">
        <v>9</v>
      </c>
    </row>
    <row r="13" spans="1:5" ht="20.100000000000001" customHeight="1">
      <c r="A13" s="123"/>
      <c r="B13" s="123"/>
      <c r="C13" s="54" t="s">
        <v>18</v>
      </c>
      <c r="D13" s="55" t="s">
        <v>303</v>
      </c>
      <c r="E13" s="123"/>
    </row>
    <row r="14" spans="1:5" ht="30.75" customHeight="1">
      <c r="A14" s="123">
        <v>8</v>
      </c>
      <c r="B14" s="123" t="s">
        <v>206</v>
      </c>
      <c r="C14" s="54" t="s">
        <v>199</v>
      </c>
      <c r="D14" s="105" t="s">
        <v>565</v>
      </c>
      <c r="E14" s="123">
        <v>15</v>
      </c>
    </row>
    <row r="15" spans="1:5" ht="20.100000000000001" customHeight="1">
      <c r="A15" s="123"/>
      <c r="B15" s="123"/>
      <c r="C15" s="54" t="s">
        <v>18</v>
      </c>
      <c r="D15" s="55" t="s">
        <v>304</v>
      </c>
      <c r="E15" s="123"/>
    </row>
    <row r="16" spans="1:5" ht="20.100000000000001" customHeight="1">
      <c r="A16" s="54">
        <v>9</v>
      </c>
      <c r="B16" s="54" t="s">
        <v>207</v>
      </c>
      <c r="C16" s="54" t="s">
        <v>199</v>
      </c>
      <c r="D16" s="55" t="s">
        <v>208</v>
      </c>
      <c r="E16" s="54">
        <v>1</v>
      </c>
    </row>
    <row r="17" spans="1:5" ht="20.100000000000001" customHeight="1">
      <c r="A17" s="123">
        <v>10</v>
      </c>
      <c r="B17" s="123" t="s">
        <v>209</v>
      </c>
      <c r="C17" s="54" t="s">
        <v>199</v>
      </c>
      <c r="D17" s="55" t="s">
        <v>305</v>
      </c>
      <c r="E17" s="123">
        <v>8</v>
      </c>
    </row>
    <row r="18" spans="1:5" ht="20.100000000000001" customHeight="1">
      <c r="A18" s="123"/>
      <c r="B18" s="123"/>
      <c r="C18" s="54" t="s">
        <v>18</v>
      </c>
      <c r="D18" s="55" t="s">
        <v>306</v>
      </c>
      <c r="E18" s="123"/>
    </row>
    <row r="19" spans="1:5" ht="20.100000000000001" customHeight="1">
      <c r="A19" s="123">
        <v>11</v>
      </c>
      <c r="B19" s="123" t="s">
        <v>210</v>
      </c>
      <c r="C19" s="54" t="s">
        <v>199</v>
      </c>
      <c r="D19" s="105" t="s">
        <v>563</v>
      </c>
      <c r="E19" s="123">
        <v>18</v>
      </c>
    </row>
    <row r="20" spans="1:5" ht="29.25" customHeight="1">
      <c r="A20" s="123"/>
      <c r="B20" s="123"/>
      <c r="C20" s="54" t="s">
        <v>18</v>
      </c>
      <c r="D20" s="105" t="s">
        <v>561</v>
      </c>
      <c r="E20" s="123"/>
    </row>
    <row r="21" spans="1:5" ht="20.100000000000001" customHeight="1">
      <c r="A21" s="123">
        <v>12</v>
      </c>
      <c r="B21" s="123" t="s">
        <v>211</v>
      </c>
      <c r="C21" s="54" t="s">
        <v>199</v>
      </c>
      <c r="D21" s="55" t="s">
        <v>307</v>
      </c>
      <c r="E21" s="123">
        <v>11</v>
      </c>
    </row>
    <row r="22" spans="1:5" ht="20.100000000000001" customHeight="1">
      <c r="A22" s="123"/>
      <c r="B22" s="123"/>
      <c r="C22" s="54" t="s">
        <v>18</v>
      </c>
      <c r="D22" s="55" t="s">
        <v>308</v>
      </c>
      <c r="E22" s="123"/>
    </row>
    <row r="23" spans="1:5" ht="27" customHeight="1">
      <c r="A23" s="123">
        <v>13</v>
      </c>
      <c r="B23" s="123" t="s">
        <v>212</v>
      </c>
      <c r="C23" s="54" t="s">
        <v>199</v>
      </c>
      <c r="D23" s="105" t="s">
        <v>564</v>
      </c>
      <c r="E23" s="123">
        <v>16</v>
      </c>
    </row>
    <row r="24" spans="1:5" ht="20.100000000000001" customHeight="1">
      <c r="A24" s="123"/>
      <c r="B24" s="123"/>
      <c r="C24" s="54" t="s">
        <v>18</v>
      </c>
      <c r="D24" s="105" t="s">
        <v>560</v>
      </c>
      <c r="E24" s="123"/>
    </row>
    <row r="25" spans="1:5" ht="20.100000000000001" customHeight="1">
      <c r="A25" s="123">
        <v>14</v>
      </c>
      <c r="B25" s="123" t="s">
        <v>213</v>
      </c>
      <c r="C25" s="54" t="s">
        <v>199</v>
      </c>
      <c r="D25" s="55" t="s">
        <v>214</v>
      </c>
      <c r="E25" s="123">
        <v>4</v>
      </c>
    </row>
    <row r="26" spans="1:5" ht="20.100000000000001" customHeight="1">
      <c r="A26" s="123"/>
      <c r="B26" s="123"/>
      <c r="C26" s="54" t="s">
        <v>18</v>
      </c>
      <c r="D26" s="55" t="s">
        <v>309</v>
      </c>
      <c r="E26" s="123"/>
    </row>
    <row r="27" spans="1:5" ht="20.100000000000001" customHeight="1">
      <c r="A27" s="54">
        <v>15</v>
      </c>
      <c r="B27" s="54" t="s">
        <v>215</v>
      </c>
      <c r="C27" s="54" t="s">
        <v>199</v>
      </c>
      <c r="D27" s="55" t="s">
        <v>216</v>
      </c>
      <c r="E27" s="54">
        <v>1</v>
      </c>
    </row>
    <row r="28" spans="1:5" ht="20.100000000000001" customHeight="1">
      <c r="A28" s="123">
        <v>16</v>
      </c>
      <c r="B28" s="123" t="s">
        <v>217</v>
      </c>
      <c r="C28" s="54" t="s">
        <v>199</v>
      </c>
      <c r="D28" s="55" t="s">
        <v>310</v>
      </c>
      <c r="E28" s="123">
        <v>8</v>
      </c>
    </row>
    <row r="29" spans="1:5" ht="20.100000000000001" customHeight="1">
      <c r="A29" s="123"/>
      <c r="B29" s="123"/>
      <c r="C29" s="54" t="s">
        <v>18</v>
      </c>
      <c r="D29" s="55" t="s">
        <v>311</v>
      </c>
      <c r="E29" s="123"/>
    </row>
    <row r="30" spans="1:5" ht="20.100000000000001" customHeight="1">
      <c r="A30" s="123">
        <v>17</v>
      </c>
      <c r="B30" s="123" t="s">
        <v>218</v>
      </c>
      <c r="C30" s="54" t="s">
        <v>199</v>
      </c>
      <c r="D30" s="55" t="s">
        <v>312</v>
      </c>
      <c r="E30" s="123">
        <v>6</v>
      </c>
    </row>
    <row r="31" spans="1:5" ht="20.100000000000001" customHeight="1">
      <c r="A31" s="123"/>
      <c r="B31" s="123"/>
      <c r="C31" s="54" t="s">
        <v>18</v>
      </c>
      <c r="D31" s="55" t="s">
        <v>313</v>
      </c>
      <c r="E31" s="123"/>
    </row>
    <row r="32" spans="1:5" ht="20.100000000000001" customHeight="1">
      <c r="A32" s="123">
        <v>18</v>
      </c>
      <c r="B32" s="123" t="s">
        <v>219</v>
      </c>
      <c r="C32" s="54" t="s">
        <v>199</v>
      </c>
      <c r="D32" s="55" t="s">
        <v>220</v>
      </c>
      <c r="E32" s="123">
        <v>2</v>
      </c>
    </row>
    <row r="33" spans="1:5" ht="20.100000000000001" customHeight="1">
      <c r="A33" s="123"/>
      <c r="B33" s="123"/>
      <c r="C33" s="54" t="s">
        <v>18</v>
      </c>
      <c r="D33" s="55" t="s">
        <v>255</v>
      </c>
      <c r="E33" s="123"/>
    </row>
    <row r="34" spans="1:5" ht="20.100000000000001" customHeight="1">
      <c r="A34" s="123">
        <v>19</v>
      </c>
      <c r="B34" s="123" t="s">
        <v>221</v>
      </c>
      <c r="C34" s="54" t="s">
        <v>199</v>
      </c>
      <c r="D34" s="55" t="s">
        <v>222</v>
      </c>
      <c r="E34" s="123">
        <v>3</v>
      </c>
    </row>
    <row r="35" spans="1:5" ht="20.100000000000001" customHeight="1">
      <c r="A35" s="123"/>
      <c r="B35" s="123"/>
      <c r="C35" s="54" t="s">
        <v>18</v>
      </c>
      <c r="D35" s="55" t="s">
        <v>314</v>
      </c>
      <c r="E35" s="123"/>
    </row>
    <row r="36" spans="1:5" ht="20.100000000000001" customHeight="1">
      <c r="A36" s="123">
        <v>20</v>
      </c>
      <c r="B36" s="123" t="s">
        <v>223</v>
      </c>
      <c r="C36" s="54" t="s">
        <v>199</v>
      </c>
      <c r="D36" s="55" t="s">
        <v>315</v>
      </c>
      <c r="E36" s="123">
        <v>12</v>
      </c>
    </row>
    <row r="37" spans="1:5" ht="20.100000000000001" customHeight="1">
      <c r="A37" s="123"/>
      <c r="B37" s="123"/>
      <c r="C37" s="54" t="s">
        <v>18</v>
      </c>
      <c r="D37" s="55" t="s">
        <v>316</v>
      </c>
      <c r="E37" s="123"/>
    </row>
    <row r="38" spans="1:5" ht="20.100000000000001" customHeight="1">
      <c r="A38" s="54">
        <v>21</v>
      </c>
      <c r="B38" s="54" t="s">
        <v>224</v>
      </c>
      <c r="C38" s="54" t="s">
        <v>18</v>
      </c>
      <c r="D38" s="55" t="s">
        <v>225</v>
      </c>
      <c r="E38" s="54">
        <v>1</v>
      </c>
    </row>
    <row r="39" spans="1:5" ht="20.100000000000001" customHeight="1">
      <c r="A39" s="123">
        <v>22</v>
      </c>
      <c r="B39" s="123" t="s">
        <v>226</v>
      </c>
      <c r="C39" s="54" t="s">
        <v>199</v>
      </c>
      <c r="D39" s="105" t="s">
        <v>559</v>
      </c>
      <c r="E39" s="123">
        <v>5</v>
      </c>
    </row>
    <row r="40" spans="1:5" ht="20.100000000000001" customHeight="1">
      <c r="A40" s="123"/>
      <c r="B40" s="123"/>
      <c r="C40" s="54" t="s">
        <v>18</v>
      </c>
      <c r="D40" s="55" t="s">
        <v>317</v>
      </c>
      <c r="E40" s="123"/>
    </row>
    <row r="41" spans="1:5" ht="20.100000000000001" customHeight="1">
      <c r="A41" s="123">
        <v>23</v>
      </c>
      <c r="B41" s="123" t="s">
        <v>227</v>
      </c>
      <c r="C41" s="54" t="s">
        <v>199</v>
      </c>
      <c r="D41" s="55" t="s">
        <v>318</v>
      </c>
      <c r="E41" s="123">
        <v>9</v>
      </c>
    </row>
    <row r="42" spans="1:5" ht="20.100000000000001" customHeight="1">
      <c r="A42" s="123"/>
      <c r="B42" s="123"/>
      <c r="C42" s="54" t="s">
        <v>18</v>
      </c>
      <c r="D42" s="55" t="s">
        <v>228</v>
      </c>
      <c r="E42" s="123"/>
    </row>
    <row r="43" spans="1:5" ht="20.100000000000001" customHeight="1">
      <c r="A43" s="123">
        <v>24</v>
      </c>
      <c r="B43" s="123" t="s">
        <v>319</v>
      </c>
      <c r="C43" s="54" t="s">
        <v>199</v>
      </c>
      <c r="D43" s="55" t="s">
        <v>320</v>
      </c>
      <c r="E43" s="123">
        <v>4</v>
      </c>
    </row>
    <row r="44" spans="1:5" ht="20.100000000000001" customHeight="1">
      <c r="A44" s="123">
        <v>23</v>
      </c>
      <c r="B44" s="123" t="s">
        <v>229</v>
      </c>
      <c r="C44" s="54" t="s">
        <v>18</v>
      </c>
      <c r="D44" s="55" t="s">
        <v>321</v>
      </c>
      <c r="E44" s="123">
        <v>2</v>
      </c>
    </row>
    <row r="45" spans="1:5" ht="20.100000000000001" customHeight="1">
      <c r="A45" s="123">
        <v>25</v>
      </c>
      <c r="B45" s="123" t="s">
        <v>230</v>
      </c>
      <c r="C45" s="54" t="s">
        <v>199</v>
      </c>
      <c r="D45" s="55" t="s">
        <v>322</v>
      </c>
      <c r="E45" s="123">
        <v>4</v>
      </c>
    </row>
    <row r="46" spans="1:5" ht="20.100000000000001" customHeight="1">
      <c r="A46" s="123"/>
      <c r="B46" s="123"/>
      <c r="C46" s="54" t="s">
        <v>18</v>
      </c>
      <c r="D46" s="55" t="s">
        <v>323</v>
      </c>
      <c r="E46" s="123"/>
    </row>
    <row r="47" spans="1:5" ht="20.100000000000001" customHeight="1">
      <c r="A47" s="54">
        <v>26</v>
      </c>
      <c r="B47" s="54" t="s">
        <v>231</v>
      </c>
      <c r="C47" s="54" t="s">
        <v>199</v>
      </c>
      <c r="D47" s="55" t="s">
        <v>324</v>
      </c>
      <c r="E47" s="54">
        <v>1</v>
      </c>
    </row>
    <row r="48" spans="1:5" ht="20.100000000000001" customHeight="1">
      <c r="A48" s="123">
        <v>27</v>
      </c>
      <c r="B48" s="123" t="s">
        <v>232</v>
      </c>
      <c r="C48" s="54" t="s">
        <v>199</v>
      </c>
      <c r="D48" s="55" t="s">
        <v>233</v>
      </c>
      <c r="E48" s="123">
        <v>4</v>
      </c>
    </row>
    <row r="49" spans="1:5" ht="20.100000000000001" customHeight="1">
      <c r="A49" s="123"/>
      <c r="B49" s="123"/>
      <c r="C49" s="54" t="s">
        <v>18</v>
      </c>
      <c r="D49" s="55" t="s">
        <v>325</v>
      </c>
      <c r="E49" s="123"/>
    </row>
    <row r="50" spans="1:5" ht="20.100000000000001" customHeight="1">
      <c r="A50" s="123">
        <v>28</v>
      </c>
      <c r="B50" s="123" t="s">
        <v>234</v>
      </c>
      <c r="C50" s="54" t="s">
        <v>199</v>
      </c>
      <c r="D50" s="55" t="s">
        <v>326</v>
      </c>
      <c r="E50" s="123">
        <v>5</v>
      </c>
    </row>
    <row r="51" spans="1:5" ht="20.100000000000001" customHeight="1">
      <c r="A51" s="123"/>
      <c r="B51" s="123"/>
      <c r="C51" s="54" t="s">
        <v>18</v>
      </c>
      <c r="D51" s="55" t="s">
        <v>327</v>
      </c>
      <c r="E51" s="123"/>
    </row>
    <row r="52" spans="1:5" ht="20.100000000000001" customHeight="1">
      <c r="A52" s="54">
        <v>29</v>
      </c>
      <c r="B52" s="54" t="s">
        <v>235</v>
      </c>
      <c r="C52" s="54" t="s">
        <v>199</v>
      </c>
      <c r="D52" s="55" t="s">
        <v>328</v>
      </c>
      <c r="E52" s="54">
        <v>4</v>
      </c>
    </row>
    <row r="53" spans="1:5" ht="20.100000000000001" customHeight="1">
      <c r="A53" s="123">
        <v>30</v>
      </c>
      <c r="B53" s="123" t="s">
        <v>236</v>
      </c>
      <c r="C53" s="54" t="s">
        <v>199</v>
      </c>
      <c r="D53" s="55" t="s">
        <v>237</v>
      </c>
      <c r="E53" s="123">
        <v>3</v>
      </c>
    </row>
    <row r="54" spans="1:5" ht="20.100000000000001" customHeight="1">
      <c r="A54" s="123"/>
      <c r="B54" s="123"/>
      <c r="C54" s="54" t="s">
        <v>18</v>
      </c>
      <c r="D54" s="55" t="s">
        <v>238</v>
      </c>
      <c r="E54" s="123"/>
    </row>
    <row r="55" spans="1:5" ht="20.100000000000001" customHeight="1">
      <c r="A55" s="123">
        <v>31</v>
      </c>
      <c r="B55" s="123" t="s">
        <v>124</v>
      </c>
      <c r="C55" s="54" t="s">
        <v>199</v>
      </c>
      <c r="D55" s="55" t="s">
        <v>329</v>
      </c>
      <c r="E55" s="123">
        <v>12</v>
      </c>
    </row>
    <row r="56" spans="1:5" ht="20.100000000000001" customHeight="1">
      <c r="A56" s="123"/>
      <c r="B56" s="123"/>
      <c r="C56" s="54" t="s">
        <v>18</v>
      </c>
      <c r="D56" s="55" t="s">
        <v>330</v>
      </c>
      <c r="E56" s="123"/>
    </row>
    <row r="57" spans="1:5" ht="20.100000000000001" customHeight="1">
      <c r="A57" s="54">
        <v>32</v>
      </c>
      <c r="B57" s="54" t="s">
        <v>239</v>
      </c>
      <c r="C57" s="54" t="s">
        <v>199</v>
      </c>
      <c r="D57" s="55" t="s">
        <v>240</v>
      </c>
      <c r="E57" s="54">
        <v>1</v>
      </c>
    </row>
    <row r="58" spans="1:5" ht="20.100000000000001" customHeight="1">
      <c r="A58" s="54">
        <v>33</v>
      </c>
      <c r="B58" s="55" t="s">
        <v>243</v>
      </c>
      <c r="C58" s="54" t="s">
        <v>18</v>
      </c>
      <c r="D58" s="55" t="s">
        <v>244</v>
      </c>
      <c r="E58" s="54">
        <v>1</v>
      </c>
    </row>
    <row r="59" spans="1:5" ht="20.100000000000001" customHeight="1">
      <c r="A59" s="54">
        <v>34</v>
      </c>
      <c r="B59" s="55" t="s">
        <v>245</v>
      </c>
      <c r="C59" s="54" t="s">
        <v>18</v>
      </c>
      <c r="D59" s="55" t="s">
        <v>246</v>
      </c>
      <c r="E59" s="54">
        <v>1</v>
      </c>
    </row>
    <row r="60" spans="1:5" ht="20.100000000000001" customHeight="1">
      <c r="A60" s="123" t="s">
        <v>101</v>
      </c>
      <c r="B60" s="123"/>
      <c r="C60" s="123"/>
      <c r="D60" s="123"/>
      <c r="E60" s="54">
        <f>SUM(E4:E59)</f>
        <v>193</v>
      </c>
    </row>
    <row r="61" spans="1:5" ht="20.100000000000001" customHeight="1"/>
  </sheetData>
  <mergeCells count="69">
    <mergeCell ref="A1:B1"/>
    <mergeCell ref="B32:B33"/>
    <mergeCell ref="E32:E33"/>
    <mergeCell ref="A45:A46"/>
    <mergeCell ref="B45:B46"/>
    <mergeCell ref="E45:E46"/>
    <mergeCell ref="E41:E42"/>
    <mergeCell ref="A36:A37"/>
    <mergeCell ref="E39:E40"/>
    <mergeCell ref="A39:A40"/>
    <mergeCell ref="B34:B35"/>
    <mergeCell ref="E34:E35"/>
    <mergeCell ref="A43:A44"/>
    <mergeCell ref="B43:B44"/>
    <mergeCell ref="E7:E8"/>
    <mergeCell ref="A9:A10"/>
    <mergeCell ref="B30:B31"/>
    <mergeCell ref="B23:B24"/>
    <mergeCell ref="E50:E51"/>
    <mergeCell ref="E43:E44"/>
    <mergeCell ref="A41:A42"/>
    <mergeCell ref="B41:B42"/>
    <mergeCell ref="A48:A49"/>
    <mergeCell ref="B48:B49"/>
    <mergeCell ref="E48:E49"/>
    <mergeCell ref="B19:B20"/>
    <mergeCell ref="E19:E20"/>
    <mergeCell ref="B9:B10"/>
    <mergeCell ref="E9:E10"/>
    <mergeCell ref="A60:D60"/>
    <mergeCell ref="E30:E31"/>
    <mergeCell ref="A32:A33"/>
    <mergeCell ref="A55:A56"/>
    <mergeCell ref="B55:B56"/>
    <mergeCell ref="E55:E56"/>
    <mergeCell ref="B39:B40"/>
    <mergeCell ref="B53:B54"/>
    <mergeCell ref="A53:A54"/>
    <mergeCell ref="E53:E54"/>
    <mergeCell ref="B50:B51"/>
    <mergeCell ref="A50:A51"/>
    <mergeCell ref="A2:E2"/>
    <mergeCell ref="A17:A18"/>
    <mergeCell ref="B17:B18"/>
    <mergeCell ref="E17:E18"/>
    <mergeCell ref="A12:A13"/>
    <mergeCell ref="B12:B13"/>
    <mergeCell ref="E12:E13"/>
    <mergeCell ref="A14:A15"/>
    <mergeCell ref="B14:B15"/>
    <mergeCell ref="E14:E15"/>
    <mergeCell ref="A7:A8"/>
    <mergeCell ref="B7:B8"/>
    <mergeCell ref="A19:A20"/>
    <mergeCell ref="B36:B37"/>
    <mergeCell ref="E25:E26"/>
    <mergeCell ref="B25:B26"/>
    <mergeCell ref="A25:A26"/>
    <mergeCell ref="A21:A22"/>
    <mergeCell ref="B21:B22"/>
    <mergeCell ref="E21:E22"/>
    <mergeCell ref="A34:A35"/>
    <mergeCell ref="E36:E37"/>
    <mergeCell ref="A28:A29"/>
    <mergeCell ref="B28:B29"/>
    <mergeCell ref="E28:E29"/>
    <mergeCell ref="A30:A31"/>
    <mergeCell ref="E23:E24"/>
    <mergeCell ref="A23:A24"/>
  </mergeCells>
  <phoneticPr fontId="1" type="noConversion"/>
  <pageMargins left="0.70866141732283472" right="0.70866141732283472" top="0.74803149606299213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topLeftCell="A10" workbookViewId="0">
      <selection activeCell="D5" sqref="D5"/>
    </sheetView>
  </sheetViews>
  <sheetFormatPr defaultColWidth="8.875" defaultRowHeight="13.5"/>
  <cols>
    <col min="1" max="3" width="8.875" style="47"/>
    <col min="4" max="4" width="48.5" style="47" customWidth="1"/>
    <col min="5" max="16384" width="8.875" style="47"/>
  </cols>
  <sheetData>
    <row r="1" spans="1:5" ht="18.75">
      <c r="A1" s="48"/>
      <c r="B1" s="49"/>
      <c r="C1" s="49"/>
      <c r="D1" s="50"/>
      <c r="E1" s="49"/>
    </row>
    <row r="2" spans="1:5" ht="26.25" customHeight="1">
      <c r="A2" s="128" t="s">
        <v>574</v>
      </c>
      <c r="B2" s="128"/>
      <c r="C2" s="128"/>
      <c r="D2" s="128"/>
      <c r="E2" s="128"/>
    </row>
    <row r="3" spans="1:5" ht="20.100000000000001" customHeight="1">
      <c r="A3" s="37" t="s">
        <v>97</v>
      </c>
      <c r="B3" s="37" t="s">
        <v>257</v>
      </c>
      <c r="C3" s="37" t="s">
        <v>99</v>
      </c>
      <c r="D3" s="46" t="s">
        <v>100</v>
      </c>
      <c r="E3" s="37" t="s">
        <v>101</v>
      </c>
    </row>
    <row r="4" spans="1:5" ht="20.100000000000001" customHeight="1">
      <c r="A4" s="123">
        <v>1</v>
      </c>
      <c r="B4" s="123" t="s">
        <v>198</v>
      </c>
      <c r="C4" s="54" t="s">
        <v>199</v>
      </c>
      <c r="D4" s="55" t="s">
        <v>247</v>
      </c>
      <c r="E4" s="123">
        <v>2</v>
      </c>
    </row>
    <row r="5" spans="1:5" ht="20.100000000000001" customHeight="1">
      <c r="A5" s="123"/>
      <c r="B5" s="123"/>
      <c r="C5" s="54" t="s">
        <v>18</v>
      </c>
      <c r="D5" s="55" t="s">
        <v>331</v>
      </c>
      <c r="E5" s="123"/>
    </row>
    <row r="6" spans="1:5" ht="20.100000000000001" customHeight="1">
      <c r="A6" s="123">
        <v>2</v>
      </c>
      <c r="B6" s="123" t="s">
        <v>200</v>
      </c>
      <c r="C6" s="54" t="s">
        <v>199</v>
      </c>
      <c r="D6" s="55" t="s">
        <v>332</v>
      </c>
      <c r="E6" s="123">
        <v>2</v>
      </c>
    </row>
    <row r="7" spans="1:5" ht="20.100000000000001" customHeight="1">
      <c r="A7" s="123"/>
      <c r="B7" s="123"/>
      <c r="C7" s="54" t="s">
        <v>18</v>
      </c>
      <c r="D7" s="105" t="s">
        <v>558</v>
      </c>
      <c r="E7" s="123"/>
    </row>
    <row r="8" spans="1:5" ht="20.100000000000001" customHeight="1">
      <c r="A8" s="123">
        <v>3</v>
      </c>
      <c r="B8" s="123" t="s">
        <v>203</v>
      </c>
      <c r="C8" s="54" t="s">
        <v>199</v>
      </c>
      <c r="D8" s="55" t="s">
        <v>333</v>
      </c>
      <c r="E8" s="123">
        <v>10</v>
      </c>
    </row>
    <row r="9" spans="1:5" ht="20.100000000000001" customHeight="1">
      <c r="A9" s="123"/>
      <c r="B9" s="123"/>
      <c r="C9" s="54" t="s">
        <v>18</v>
      </c>
      <c r="D9" s="55" t="s">
        <v>334</v>
      </c>
      <c r="E9" s="123"/>
    </row>
    <row r="10" spans="1:5" ht="20.100000000000001" customHeight="1">
      <c r="A10" s="123">
        <v>4</v>
      </c>
      <c r="B10" s="123" t="s">
        <v>204</v>
      </c>
      <c r="C10" s="54" t="s">
        <v>199</v>
      </c>
      <c r="D10" s="55" t="s">
        <v>335</v>
      </c>
      <c r="E10" s="123">
        <v>3</v>
      </c>
    </row>
    <row r="11" spans="1:5" ht="20.100000000000001" customHeight="1">
      <c r="A11" s="123"/>
      <c r="B11" s="123"/>
      <c r="C11" s="54" t="s">
        <v>18</v>
      </c>
      <c r="D11" s="55" t="s">
        <v>336</v>
      </c>
      <c r="E11" s="123"/>
    </row>
    <row r="12" spans="1:5" ht="20.100000000000001" customHeight="1">
      <c r="A12" s="123">
        <v>5</v>
      </c>
      <c r="B12" s="123" t="s">
        <v>206</v>
      </c>
      <c r="C12" s="54" t="s">
        <v>199</v>
      </c>
      <c r="D12" s="55" t="s">
        <v>337</v>
      </c>
      <c r="E12" s="123">
        <v>7</v>
      </c>
    </row>
    <row r="13" spans="1:5" ht="20.100000000000001" customHeight="1">
      <c r="A13" s="123"/>
      <c r="B13" s="123"/>
      <c r="C13" s="54" t="s">
        <v>18</v>
      </c>
      <c r="D13" s="55" t="s">
        <v>248</v>
      </c>
      <c r="E13" s="123"/>
    </row>
    <row r="14" spans="1:5" ht="20.100000000000001" customHeight="1">
      <c r="A14" s="123">
        <v>6</v>
      </c>
      <c r="B14" s="123" t="s">
        <v>207</v>
      </c>
      <c r="C14" s="54" t="s">
        <v>199</v>
      </c>
      <c r="D14" s="55" t="s">
        <v>338</v>
      </c>
      <c r="E14" s="123">
        <v>2</v>
      </c>
    </row>
    <row r="15" spans="1:5" ht="20.100000000000001" customHeight="1">
      <c r="A15" s="123"/>
      <c r="B15" s="123"/>
      <c r="C15" s="54" t="s">
        <v>18</v>
      </c>
      <c r="D15" s="55" t="s">
        <v>339</v>
      </c>
      <c r="E15" s="123"/>
    </row>
    <row r="16" spans="1:5" ht="20.100000000000001" customHeight="1">
      <c r="A16" s="123">
        <v>7</v>
      </c>
      <c r="B16" s="123" t="s">
        <v>209</v>
      </c>
      <c r="C16" s="54" t="s">
        <v>199</v>
      </c>
      <c r="D16" s="55" t="s">
        <v>340</v>
      </c>
      <c r="E16" s="123">
        <v>6</v>
      </c>
    </row>
    <row r="17" spans="1:5" ht="20.100000000000001" customHeight="1">
      <c r="A17" s="123"/>
      <c r="B17" s="123"/>
      <c r="C17" s="54" t="s">
        <v>18</v>
      </c>
      <c r="D17" s="55" t="s">
        <v>341</v>
      </c>
      <c r="E17" s="123"/>
    </row>
    <row r="18" spans="1:5" ht="20.100000000000001" customHeight="1">
      <c r="A18" s="123">
        <v>8</v>
      </c>
      <c r="B18" s="123" t="s">
        <v>210</v>
      </c>
      <c r="C18" s="54" t="s">
        <v>199</v>
      </c>
      <c r="D18" s="55" t="s">
        <v>342</v>
      </c>
      <c r="E18" s="129">
        <v>7</v>
      </c>
    </row>
    <row r="19" spans="1:5" ht="20.100000000000001" customHeight="1">
      <c r="A19" s="123"/>
      <c r="B19" s="123"/>
      <c r="C19" s="54" t="s">
        <v>18</v>
      </c>
      <c r="D19" s="55" t="s">
        <v>343</v>
      </c>
      <c r="E19" s="130"/>
    </row>
    <row r="20" spans="1:5" ht="20.100000000000001" customHeight="1">
      <c r="A20" s="123">
        <v>9</v>
      </c>
      <c r="B20" s="123" t="s">
        <v>211</v>
      </c>
      <c r="C20" s="54" t="s">
        <v>199</v>
      </c>
      <c r="D20" s="55" t="s">
        <v>344</v>
      </c>
      <c r="E20" s="123">
        <v>6</v>
      </c>
    </row>
    <row r="21" spans="1:5" ht="20.100000000000001" customHeight="1">
      <c r="A21" s="123"/>
      <c r="B21" s="123"/>
      <c r="C21" s="54" t="s">
        <v>18</v>
      </c>
      <c r="D21" s="55" t="s">
        <v>345</v>
      </c>
      <c r="E21" s="123"/>
    </row>
    <row r="22" spans="1:5" ht="20.100000000000001" customHeight="1">
      <c r="A22" s="123">
        <v>10</v>
      </c>
      <c r="B22" s="123" t="s">
        <v>212</v>
      </c>
      <c r="C22" s="54" t="s">
        <v>199</v>
      </c>
      <c r="D22" s="55" t="s">
        <v>346</v>
      </c>
      <c r="E22" s="123">
        <v>6</v>
      </c>
    </row>
    <row r="23" spans="1:5" ht="20.100000000000001" customHeight="1">
      <c r="A23" s="123"/>
      <c r="B23" s="123"/>
      <c r="C23" s="54" t="s">
        <v>18</v>
      </c>
      <c r="D23" s="55" t="s">
        <v>347</v>
      </c>
      <c r="E23" s="123"/>
    </row>
    <row r="24" spans="1:5" ht="20.100000000000001" customHeight="1">
      <c r="A24" s="54">
        <v>11</v>
      </c>
      <c r="B24" s="54" t="s">
        <v>213</v>
      </c>
      <c r="C24" s="54" t="s">
        <v>199</v>
      </c>
      <c r="D24" s="55" t="s">
        <v>348</v>
      </c>
      <c r="E24" s="54">
        <v>2</v>
      </c>
    </row>
    <row r="25" spans="1:5" ht="20.100000000000001" customHeight="1">
      <c r="A25" s="123">
        <v>12</v>
      </c>
      <c r="B25" s="123" t="s">
        <v>218</v>
      </c>
      <c r="C25" s="54" t="s">
        <v>199</v>
      </c>
      <c r="D25" s="55" t="s">
        <v>349</v>
      </c>
      <c r="E25" s="123">
        <v>13</v>
      </c>
    </row>
    <row r="26" spans="1:5" ht="27.75" customHeight="1">
      <c r="A26" s="123"/>
      <c r="B26" s="123"/>
      <c r="C26" s="54" t="s">
        <v>18</v>
      </c>
      <c r="D26" s="88" t="s">
        <v>557</v>
      </c>
      <c r="E26" s="123"/>
    </row>
    <row r="27" spans="1:5" ht="20.100000000000001" customHeight="1">
      <c r="A27" s="123">
        <v>13</v>
      </c>
      <c r="B27" s="123" t="s">
        <v>226</v>
      </c>
      <c r="C27" s="54" t="s">
        <v>199</v>
      </c>
      <c r="D27" s="55" t="s">
        <v>350</v>
      </c>
      <c r="E27" s="123">
        <v>3</v>
      </c>
    </row>
    <row r="28" spans="1:5" ht="20.100000000000001" customHeight="1">
      <c r="A28" s="123"/>
      <c r="B28" s="123"/>
      <c r="C28" s="54" t="s">
        <v>18</v>
      </c>
      <c r="D28" s="55" t="s">
        <v>351</v>
      </c>
      <c r="E28" s="123"/>
    </row>
    <row r="29" spans="1:5" ht="20.100000000000001" customHeight="1">
      <c r="A29" s="123">
        <v>14</v>
      </c>
      <c r="B29" s="123" t="s">
        <v>227</v>
      </c>
      <c r="C29" s="54" t="s">
        <v>199</v>
      </c>
      <c r="D29" s="55" t="s">
        <v>352</v>
      </c>
      <c r="E29" s="123">
        <v>5</v>
      </c>
    </row>
    <row r="30" spans="1:5" ht="20.100000000000001" customHeight="1">
      <c r="A30" s="123"/>
      <c r="B30" s="123"/>
      <c r="C30" s="54" t="s">
        <v>18</v>
      </c>
      <c r="D30" s="55" t="s">
        <v>249</v>
      </c>
      <c r="E30" s="123"/>
    </row>
    <row r="31" spans="1:5" ht="20.100000000000001" customHeight="1">
      <c r="A31" s="123">
        <v>15</v>
      </c>
      <c r="B31" s="123" t="s">
        <v>232</v>
      </c>
      <c r="C31" s="54" t="s">
        <v>199</v>
      </c>
      <c r="D31" s="55" t="s">
        <v>353</v>
      </c>
      <c r="E31" s="123">
        <v>4</v>
      </c>
    </row>
    <row r="32" spans="1:5" ht="20.100000000000001" customHeight="1">
      <c r="A32" s="123"/>
      <c r="B32" s="123"/>
      <c r="C32" s="54" t="s">
        <v>18</v>
      </c>
      <c r="D32" s="55" t="s">
        <v>354</v>
      </c>
      <c r="E32" s="123"/>
    </row>
    <row r="33" spans="1:5" ht="20.100000000000001" customHeight="1">
      <c r="A33" s="54">
        <v>16</v>
      </c>
      <c r="B33" s="55" t="s">
        <v>241</v>
      </c>
      <c r="C33" s="54" t="s">
        <v>199</v>
      </c>
      <c r="D33" s="55" t="s">
        <v>250</v>
      </c>
      <c r="E33" s="54">
        <v>2</v>
      </c>
    </row>
    <row r="34" spans="1:5" ht="20.100000000000001" customHeight="1">
      <c r="A34" s="123" t="s">
        <v>101</v>
      </c>
      <c r="B34" s="123"/>
      <c r="C34" s="123"/>
      <c r="D34" s="123"/>
      <c r="E34" s="54">
        <f>SUM(E4:E33)</f>
        <v>80</v>
      </c>
    </row>
  </sheetData>
  <mergeCells count="44">
    <mergeCell ref="A34:D34"/>
    <mergeCell ref="A25:A26"/>
    <mergeCell ref="B25:B26"/>
    <mergeCell ref="E25:E26"/>
    <mergeCell ref="A27:A28"/>
    <mergeCell ref="B27:B28"/>
    <mergeCell ref="E27:E28"/>
    <mergeCell ref="A29:A30"/>
    <mergeCell ref="B29:B30"/>
    <mergeCell ref="E29:E30"/>
    <mergeCell ref="A31:A32"/>
    <mergeCell ref="B31:B32"/>
    <mergeCell ref="E31:E32"/>
    <mergeCell ref="A20:A21"/>
    <mergeCell ref="B20:B21"/>
    <mergeCell ref="E20:E21"/>
    <mergeCell ref="A22:A23"/>
    <mergeCell ref="B22:B23"/>
    <mergeCell ref="E22:E23"/>
    <mergeCell ref="A16:A17"/>
    <mergeCell ref="B16:B17"/>
    <mergeCell ref="E16:E17"/>
    <mergeCell ref="A18:A19"/>
    <mergeCell ref="B18:B19"/>
    <mergeCell ref="E18:E19"/>
    <mergeCell ref="A12:A13"/>
    <mergeCell ref="B12:B13"/>
    <mergeCell ref="E12:E13"/>
    <mergeCell ref="A14:A15"/>
    <mergeCell ref="B14:B15"/>
    <mergeCell ref="E14:E15"/>
    <mergeCell ref="A8:A9"/>
    <mergeCell ref="B8:B9"/>
    <mergeCell ref="E8:E9"/>
    <mergeCell ref="A10:A11"/>
    <mergeCell ref="B10:B11"/>
    <mergeCell ref="E10:E11"/>
    <mergeCell ref="A6:A7"/>
    <mergeCell ref="B6:B7"/>
    <mergeCell ref="E6:E7"/>
    <mergeCell ref="A2:E2"/>
    <mergeCell ref="A4:A5"/>
    <mergeCell ref="B4:B5"/>
    <mergeCell ref="E4:E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D10" sqref="D10"/>
    </sheetView>
  </sheetViews>
  <sheetFormatPr defaultColWidth="8.875" defaultRowHeight="13.5"/>
  <cols>
    <col min="1" max="1" width="7.375" style="47" customWidth="1"/>
    <col min="2" max="3" width="8.875" style="47"/>
    <col min="4" max="4" width="55.25" style="47" customWidth="1"/>
    <col min="5" max="16384" width="8.875" style="47"/>
  </cols>
  <sheetData>
    <row r="1" spans="1:5" ht="27.75" customHeight="1"/>
    <row r="2" spans="1:5" ht="26.25" customHeight="1">
      <c r="A2" s="128" t="s">
        <v>575</v>
      </c>
      <c r="B2" s="128"/>
      <c r="C2" s="128"/>
      <c r="D2" s="128"/>
      <c r="E2" s="128"/>
    </row>
    <row r="3" spans="1:5" s="53" customFormat="1" ht="20.100000000000001" customHeight="1">
      <c r="A3" s="51" t="s">
        <v>97</v>
      </c>
      <c r="B3" s="37" t="s">
        <v>257</v>
      </c>
      <c r="C3" s="51" t="s">
        <v>99</v>
      </c>
      <c r="D3" s="52" t="s">
        <v>100</v>
      </c>
      <c r="E3" s="51" t="s">
        <v>101</v>
      </c>
    </row>
    <row r="4" spans="1:5" s="53" customFormat="1" ht="20.100000000000001" customHeight="1">
      <c r="A4" s="123">
        <v>1</v>
      </c>
      <c r="B4" s="123" t="s">
        <v>589</v>
      </c>
      <c r="C4" s="54" t="s">
        <v>199</v>
      </c>
      <c r="D4" s="54" t="s">
        <v>355</v>
      </c>
      <c r="E4" s="123">
        <v>7</v>
      </c>
    </row>
    <row r="5" spans="1:5" s="53" customFormat="1" ht="20.100000000000001" customHeight="1">
      <c r="A5" s="123"/>
      <c r="B5" s="123"/>
      <c r="C5" s="54" t="s">
        <v>18</v>
      </c>
      <c r="D5" s="54" t="s">
        <v>356</v>
      </c>
      <c r="E5" s="123"/>
    </row>
    <row r="6" spans="1:5" s="53" customFormat="1" ht="20.100000000000001" customHeight="1">
      <c r="A6" s="123">
        <v>2</v>
      </c>
      <c r="B6" s="123" t="s">
        <v>251</v>
      </c>
      <c r="C6" s="54" t="s">
        <v>199</v>
      </c>
      <c r="D6" s="54" t="s">
        <v>357</v>
      </c>
      <c r="E6" s="123">
        <v>4</v>
      </c>
    </row>
    <row r="7" spans="1:5" s="53" customFormat="1" ht="20.100000000000001" customHeight="1">
      <c r="A7" s="123"/>
      <c r="B7" s="123"/>
      <c r="C7" s="54" t="s">
        <v>18</v>
      </c>
      <c r="D7" s="54" t="s">
        <v>358</v>
      </c>
      <c r="E7" s="123"/>
    </row>
    <row r="8" spans="1:5" s="53" customFormat="1" ht="20.100000000000001" customHeight="1">
      <c r="A8" s="54">
        <v>3</v>
      </c>
      <c r="B8" s="54" t="s">
        <v>359</v>
      </c>
      <c r="C8" s="54" t="s">
        <v>360</v>
      </c>
      <c r="D8" s="54" t="s">
        <v>361</v>
      </c>
      <c r="E8" s="54">
        <v>1</v>
      </c>
    </row>
    <row r="9" spans="1:5" s="53" customFormat="1" ht="20.100000000000001" customHeight="1">
      <c r="A9" s="123" t="s">
        <v>101</v>
      </c>
      <c r="B9" s="123"/>
      <c r="C9" s="123"/>
      <c r="D9" s="123"/>
      <c r="E9" s="54">
        <v>12</v>
      </c>
    </row>
  </sheetData>
  <mergeCells count="8">
    <mergeCell ref="A9:D9"/>
    <mergeCell ref="A2:E2"/>
    <mergeCell ref="A4:A5"/>
    <mergeCell ref="B4:B5"/>
    <mergeCell ref="E4:E5"/>
    <mergeCell ref="A6:A7"/>
    <mergeCell ref="B6:B7"/>
    <mergeCell ref="E6:E7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9"/>
  <sheetViews>
    <sheetView topLeftCell="A7" workbookViewId="0">
      <selection activeCell="D14" sqref="D14"/>
    </sheetView>
  </sheetViews>
  <sheetFormatPr defaultRowHeight="13.5"/>
  <cols>
    <col min="1" max="1" width="7.625" customWidth="1"/>
    <col min="2" max="2" width="11.5" customWidth="1"/>
    <col min="3" max="3" width="8.625" customWidth="1"/>
    <col min="4" max="4" width="52.75" customWidth="1"/>
    <col min="5" max="5" width="8.625" customWidth="1"/>
  </cols>
  <sheetData>
    <row r="1" spans="1:5" ht="21.75" customHeight="1">
      <c r="A1" s="1"/>
      <c r="B1" s="2"/>
      <c r="C1" s="3"/>
      <c r="D1" s="4"/>
      <c r="E1" s="3"/>
    </row>
    <row r="2" spans="1:5" ht="28.5" customHeight="1">
      <c r="A2" s="137" t="s">
        <v>576</v>
      </c>
      <c r="B2" s="137"/>
      <c r="C2" s="137"/>
      <c r="D2" s="137"/>
      <c r="E2" s="137"/>
    </row>
    <row r="3" spans="1:5" ht="19.5" customHeight="1">
      <c r="A3" s="5" t="s">
        <v>0</v>
      </c>
      <c r="B3" s="5" t="s">
        <v>257</v>
      </c>
      <c r="C3" s="6" t="s">
        <v>1</v>
      </c>
      <c r="D3" s="7" t="s">
        <v>2</v>
      </c>
      <c r="E3" s="6" t="s">
        <v>143</v>
      </c>
    </row>
    <row r="4" spans="1:5" ht="19.899999999999999" customHeight="1">
      <c r="A4" s="12">
        <v>1</v>
      </c>
      <c r="B4" s="93" t="s">
        <v>144</v>
      </c>
      <c r="C4" s="12" t="s">
        <v>145</v>
      </c>
      <c r="D4" s="8" t="s">
        <v>146</v>
      </c>
      <c r="E4" s="12">
        <v>1</v>
      </c>
    </row>
    <row r="5" spans="1:5" ht="19.899999999999999" customHeight="1">
      <c r="A5" s="131">
        <v>2</v>
      </c>
      <c r="B5" s="133" t="s">
        <v>147</v>
      </c>
      <c r="C5" s="12" t="s">
        <v>145</v>
      </c>
      <c r="D5" s="8" t="s">
        <v>362</v>
      </c>
      <c r="E5" s="131">
        <v>5</v>
      </c>
    </row>
    <row r="6" spans="1:5" ht="19.899999999999999" customHeight="1">
      <c r="A6" s="132"/>
      <c r="B6" s="134"/>
      <c r="C6" s="12" t="s">
        <v>148</v>
      </c>
      <c r="D6" s="8" t="s">
        <v>149</v>
      </c>
      <c r="E6" s="132"/>
    </row>
    <row r="7" spans="1:5" ht="19.899999999999999" customHeight="1">
      <c r="A7" s="131">
        <v>3</v>
      </c>
      <c r="B7" s="133" t="s">
        <v>150</v>
      </c>
      <c r="C7" s="12" t="s">
        <v>145</v>
      </c>
      <c r="D7" s="7" t="s">
        <v>151</v>
      </c>
      <c r="E7" s="131">
        <v>3</v>
      </c>
    </row>
    <row r="8" spans="1:5" ht="19.899999999999999" customHeight="1">
      <c r="A8" s="132"/>
      <c r="B8" s="134"/>
      <c r="C8" s="12" t="s">
        <v>148</v>
      </c>
      <c r="D8" s="7" t="s">
        <v>152</v>
      </c>
      <c r="E8" s="132"/>
    </row>
    <row r="9" spans="1:5" ht="19.899999999999999" customHeight="1">
      <c r="A9" s="12">
        <v>4</v>
      </c>
      <c r="B9" s="93" t="s">
        <v>153</v>
      </c>
      <c r="C9" s="12" t="s">
        <v>148</v>
      </c>
      <c r="D9" s="7" t="s">
        <v>154</v>
      </c>
      <c r="E9" s="12">
        <v>1</v>
      </c>
    </row>
    <row r="10" spans="1:5" ht="19.899999999999999" customHeight="1">
      <c r="A10" s="12">
        <v>5</v>
      </c>
      <c r="B10" s="93" t="s">
        <v>155</v>
      </c>
      <c r="C10" s="12" t="s">
        <v>145</v>
      </c>
      <c r="D10" s="7" t="s">
        <v>156</v>
      </c>
      <c r="E10" s="12">
        <v>1</v>
      </c>
    </row>
    <row r="11" spans="1:5" ht="19.899999999999999" customHeight="1">
      <c r="A11" s="12">
        <v>6</v>
      </c>
      <c r="B11" s="93" t="s">
        <v>157</v>
      </c>
      <c r="C11" s="12" t="s">
        <v>148</v>
      </c>
      <c r="D11" s="7" t="s">
        <v>158</v>
      </c>
      <c r="E11" s="12">
        <v>2</v>
      </c>
    </row>
    <row r="12" spans="1:5" ht="19.899999999999999" customHeight="1">
      <c r="A12" s="131">
        <v>7</v>
      </c>
      <c r="B12" s="133" t="s">
        <v>159</v>
      </c>
      <c r="C12" s="12" t="s">
        <v>145</v>
      </c>
      <c r="D12" s="8" t="s">
        <v>160</v>
      </c>
      <c r="E12" s="131">
        <v>4</v>
      </c>
    </row>
    <row r="13" spans="1:5" ht="19.899999999999999" customHeight="1">
      <c r="A13" s="132"/>
      <c r="B13" s="134"/>
      <c r="C13" s="12" t="s">
        <v>148</v>
      </c>
      <c r="D13" s="8" t="s">
        <v>161</v>
      </c>
      <c r="E13" s="132"/>
    </row>
    <row r="14" spans="1:5" ht="19.899999999999999" customHeight="1">
      <c r="A14" s="131">
        <v>8</v>
      </c>
      <c r="B14" s="133" t="s">
        <v>162</v>
      </c>
      <c r="C14" s="12" t="s">
        <v>145</v>
      </c>
      <c r="D14" s="8" t="s">
        <v>363</v>
      </c>
      <c r="E14" s="131">
        <v>4</v>
      </c>
    </row>
    <row r="15" spans="1:5" ht="19.899999999999999" customHeight="1">
      <c r="A15" s="132"/>
      <c r="B15" s="134"/>
      <c r="C15" s="12" t="s">
        <v>148</v>
      </c>
      <c r="D15" s="8" t="s">
        <v>364</v>
      </c>
      <c r="E15" s="132"/>
    </row>
    <row r="16" spans="1:5" ht="19.899999999999999" customHeight="1">
      <c r="A16" s="135">
        <v>9</v>
      </c>
      <c r="B16" s="136" t="s">
        <v>163</v>
      </c>
      <c r="C16" s="12" t="s">
        <v>145</v>
      </c>
      <c r="D16" s="8" t="s">
        <v>164</v>
      </c>
      <c r="E16" s="135">
        <v>3</v>
      </c>
    </row>
    <row r="17" spans="1:5" ht="19.899999999999999" customHeight="1">
      <c r="A17" s="135"/>
      <c r="B17" s="136"/>
      <c r="C17" s="12" t="s">
        <v>148</v>
      </c>
      <c r="D17" s="8" t="s">
        <v>165</v>
      </c>
      <c r="E17" s="135"/>
    </row>
    <row r="18" spans="1:5" ht="19.899999999999999" customHeight="1">
      <c r="A18" s="14">
        <v>10</v>
      </c>
      <c r="B18" s="94" t="s">
        <v>166</v>
      </c>
      <c r="C18" s="12" t="s">
        <v>145</v>
      </c>
      <c r="D18" s="9" t="s">
        <v>167</v>
      </c>
      <c r="E18" s="14">
        <v>1</v>
      </c>
    </row>
    <row r="19" spans="1:5" ht="19.899999999999999" customHeight="1">
      <c r="A19" s="131">
        <v>11</v>
      </c>
      <c r="B19" s="133" t="s">
        <v>168</v>
      </c>
      <c r="C19" s="12" t="s">
        <v>145</v>
      </c>
      <c r="D19" s="9" t="s">
        <v>366</v>
      </c>
      <c r="E19" s="131">
        <v>6</v>
      </c>
    </row>
    <row r="20" spans="1:5" ht="19.899999999999999" customHeight="1">
      <c r="A20" s="132"/>
      <c r="B20" s="134"/>
      <c r="C20" s="14" t="s">
        <v>148</v>
      </c>
      <c r="D20" s="9" t="s">
        <v>365</v>
      </c>
      <c r="E20" s="132"/>
    </row>
    <row r="21" spans="1:5" ht="19.899999999999999" customHeight="1">
      <c r="A21" s="131">
        <v>12</v>
      </c>
      <c r="B21" s="133" t="s">
        <v>169</v>
      </c>
      <c r="C21" s="14" t="s">
        <v>145</v>
      </c>
      <c r="D21" s="9" t="s">
        <v>369</v>
      </c>
      <c r="E21" s="131">
        <v>5</v>
      </c>
    </row>
    <row r="22" spans="1:5" ht="19.899999999999999" customHeight="1">
      <c r="A22" s="132"/>
      <c r="B22" s="134"/>
      <c r="C22" s="64" t="s">
        <v>367</v>
      </c>
      <c r="D22" s="9" t="s">
        <v>368</v>
      </c>
      <c r="E22" s="132"/>
    </row>
    <row r="23" spans="1:5" ht="19.899999999999999" customHeight="1">
      <c r="A23" s="131">
        <v>13</v>
      </c>
      <c r="B23" s="133" t="s">
        <v>170</v>
      </c>
      <c r="C23" s="14" t="s">
        <v>145</v>
      </c>
      <c r="D23" s="9" t="s">
        <v>370</v>
      </c>
      <c r="E23" s="131">
        <v>10</v>
      </c>
    </row>
    <row r="24" spans="1:5" ht="19.899999999999999" customHeight="1">
      <c r="A24" s="132"/>
      <c r="B24" s="134"/>
      <c r="C24" s="14" t="s">
        <v>148</v>
      </c>
      <c r="D24" s="9" t="s">
        <v>371</v>
      </c>
      <c r="E24" s="132"/>
    </row>
    <row r="25" spans="1:5" ht="19.899999999999999" customHeight="1">
      <c r="A25" s="131">
        <v>14</v>
      </c>
      <c r="B25" s="133" t="s">
        <v>171</v>
      </c>
      <c r="C25" s="14" t="s">
        <v>145</v>
      </c>
      <c r="D25" s="9" t="s">
        <v>172</v>
      </c>
      <c r="E25" s="131">
        <v>3</v>
      </c>
    </row>
    <row r="26" spans="1:5" ht="19.899999999999999" customHeight="1">
      <c r="A26" s="132"/>
      <c r="B26" s="134"/>
      <c r="C26" s="14" t="s">
        <v>148</v>
      </c>
      <c r="D26" s="9" t="s">
        <v>260</v>
      </c>
      <c r="E26" s="132"/>
    </row>
    <row r="27" spans="1:5" ht="19.899999999999999" customHeight="1">
      <c r="A27" s="131">
        <v>15</v>
      </c>
      <c r="B27" s="133" t="s">
        <v>173</v>
      </c>
      <c r="C27" s="56" t="s">
        <v>145</v>
      </c>
      <c r="D27" s="9" t="s">
        <v>373</v>
      </c>
      <c r="E27" s="131">
        <v>11</v>
      </c>
    </row>
    <row r="28" spans="1:5" ht="19.899999999999999" customHeight="1">
      <c r="A28" s="132"/>
      <c r="B28" s="134"/>
      <c r="C28" s="14" t="s">
        <v>148</v>
      </c>
      <c r="D28" s="9" t="s">
        <v>372</v>
      </c>
      <c r="E28" s="132"/>
    </row>
    <row r="29" spans="1:5" ht="19.899999999999999" customHeight="1">
      <c r="A29" s="131">
        <v>16</v>
      </c>
      <c r="B29" s="133" t="s">
        <v>174</v>
      </c>
      <c r="C29" s="12" t="s">
        <v>145</v>
      </c>
      <c r="D29" s="8" t="s">
        <v>374</v>
      </c>
      <c r="E29" s="131">
        <v>3</v>
      </c>
    </row>
    <row r="30" spans="1:5" ht="19.899999999999999" customHeight="1">
      <c r="A30" s="132"/>
      <c r="B30" s="134"/>
      <c r="C30" s="12" t="s">
        <v>148</v>
      </c>
      <c r="D30" s="8" t="s">
        <v>175</v>
      </c>
      <c r="E30" s="132"/>
    </row>
    <row r="31" spans="1:5" ht="19.899999999999999" customHeight="1">
      <c r="A31" s="131">
        <v>17</v>
      </c>
      <c r="B31" s="133" t="s">
        <v>176</v>
      </c>
      <c r="C31" s="12" t="s">
        <v>145</v>
      </c>
      <c r="D31" s="8" t="s">
        <v>177</v>
      </c>
      <c r="E31" s="131">
        <v>7</v>
      </c>
    </row>
    <row r="32" spans="1:5" ht="19.899999999999999" customHeight="1">
      <c r="A32" s="132"/>
      <c r="B32" s="134"/>
      <c r="C32" s="12" t="s">
        <v>148</v>
      </c>
      <c r="D32" s="8" t="s">
        <v>375</v>
      </c>
      <c r="E32" s="132"/>
    </row>
    <row r="33" spans="1:5" ht="19.899999999999999" customHeight="1">
      <c r="A33" s="131">
        <v>18</v>
      </c>
      <c r="B33" s="133" t="s">
        <v>178</v>
      </c>
      <c r="C33" s="12" t="s">
        <v>145</v>
      </c>
      <c r="D33" s="8" t="s">
        <v>376</v>
      </c>
      <c r="E33" s="131">
        <v>13</v>
      </c>
    </row>
    <row r="34" spans="1:5" ht="19.899999999999999" customHeight="1">
      <c r="A34" s="132"/>
      <c r="B34" s="134"/>
      <c r="C34" s="12" t="s">
        <v>148</v>
      </c>
      <c r="D34" s="8" t="s">
        <v>377</v>
      </c>
      <c r="E34" s="132"/>
    </row>
    <row r="35" spans="1:5" ht="19.899999999999999" customHeight="1">
      <c r="A35" s="131">
        <v>19</v>
      </c>
      <c r="B35" s="133" t="s">
        <v>179</v>
      </c>
      <c r="C35" s="12" t="s">
        <v>145</v>
      </c>
      <c r="D35" s="8" t="s">
        <v>180</v>
      </c>
      <c r="E35" s="131">
        <v>8</v>
      </c>
    </row>
    <row r="36" spans="1:5" ht="19.899999999999999" customHeight="1">
      <c r="A36" s="132"/>
      <c r="B36" s="134"/>
      <c r="C36" s="12" t="s">
        <v>148</v>
      </c>
      <c r="D36" s="8" t="s">
        <v>378</v>
      </c>
      <c r="E36" s="132"/>
    </row>
    <row r="37" spans="1:5" ht="19.899999999999999" customHeight="1">
      <c r="A37" s="131">
        <v>20</v>
      </c>
      <c r="B37" s="133" t="s">
        <v>181</v>
      </c>
      <c r="C37" s="12" t="s">
        <v>145</v>
      </c>
      <c r="D37" s="8" t="s">
        <v>258</v>
      </c>
      <c r="E37" s="131">
        <v>8</v>
      </c>
    </row>
    <row r="38" spans="1:5" ht="19.899999999999999" customHeight="1">
      <c r="A38" s="132"/>
      <c r="B38" s="134"/>
      <c r="C38" s="12" t="s">
        <v>148</v>
      </c>
      <c r="D38" s="8" t="s">
        <v>182</v>
      </c>
      <c r="E38" s="132"/>
    </row>
    <row r="39" spans="1:5" ht="19.899999999999999" customHeight="1">
      <c r="A39" s="131">
        <v>21</v>
      </c>
      <c r="B39" s="133" t="s">
        <v>183</v>
      </c>
      <c r="C39" s="12" t="s">
        <v>145</v>
      </c>
      <c r="D39" s="8" t="s">
        <v>184</v>
      </c>
      <c r="E39" s="131">
        <v>2</v>
      </c>
    </row>
    <row r="40" spans="1:5" ht="19.899999999999999" customHeight="1">
      <c r="A40" s="132"/>
      <c r="B40" s="134"/>
      <c r="C40" s="12" t="s">
        <v>148</v>
      </c>
      <c r="D40" s="8" t="s">
        <v>185</v>
      </c>
      <c r="E40" s="132"/>
    </row>
    <row r="41" spans="1:5" ht="19.899999999999999" customHeight="1">
      <c r="A41" s="131">
        <v>22</v>
      </c>
      <c r="B41" s="133" t="s">
        <v>186</v>
      </c>
      <c r="C41" s="13" t="s">
        <v>145</v>
      </c>
      <c r="D41" s="7" t="s">
        <v>259</v>
      </c>
      <c r="E41" s="131">
        <v>3</v>
      </c>
    </row>
    <row r="42" spans="1:5" ht="19.899999999999999" customHeight="1">
      <c r="A42" s="132"/>
      <c r="B42" s="134"/>
      <c r="C42" s="65" t="s">
        <v>367</v>
      </c>
      <c r="D42" s="7" t="s">
        <v>379</v>
      </c>
      <c r="E42" s="132"/>
    </row>
    <row r="43" spans="1:5" ht="19.899999999999999" customHeight="1">
      <c r="A43" s="12">
        <v>23</v>
      </c>
      <c r="B43" s="93" t="s">
        <v>187</v>
      </c>
      <c r="C43" s="12" t="s">
        <v>145</v>
      </c>
      <c r="D43" s="8" t="s">
        <v>188</v>
      </c>
      <c r="E43" s="12">
        <v>2</v>
      </c>
    </row>
    <row r="44" spans="1:5" ht="19.899999999999999" customHeight="1">
      <c r="A44" s="18">
        <v>24</v>
      </c>
      <c r="B44" s="95" t="s">
        <v>189</v>
      </c>
      <c r="C44" s="12" t="s">
        <v>148</v>
      </c>
      <c r="D44" s="8" t="s">
        <v>190</v>
      </c>
      <c r="E44" s="18">
        <v>1</v>
      </c>
    </row>
    <row r="45" spans="1:5" ht="19.899999999999999" customHeight="1">
      <c r="A45" s="17">
        <v>25</v>
      </c>
      <c r="B45" s="96" t="s">
        <v>191</v>
      </c>
      <c r="C45" s="14" t="s">
        <v>148</v>
      </c>
      <c r="D45" s="9" t="s">
        <v>192</v>
      </c>
      <c r="E45" s="17">
        <v>1</v>
      </c>
    </row>
    <row r="46" spans="1:5" ht="19.899999999999999" customHeight="1">
      <c r="A46" s="131">
        <v>26</v>
      </c>
      <c r="B46" s="133" t="s">
        <v>193</v>
      </c>
      <c r="C46" s="56" t="s">
        <v>145</v>
      </c>
      <c r="D46" s="92" t="s">
        <v>380</v>
      </c>
      <c r="E46" s="131">
        <v>9</v>
      </c>
    </row>
    <row r="47" spans="1:5" ht="19.899999999999999" customHeight="1">
      <c r="A47" s="138"/>
      <c r="B47" s="139"/>
      <c r="C47" s="14" t="s">
        <v>148</v>
      </c>
      <c r="D47" s="92" t="s">
        <v>381</v>
      </c>
      <c r="E47" s="138"/>
    </row>
    <row r="48" spans="1:5" ht="19.899999999999999" customHeight="1">
      <c r="A48" s="12">
        <v>27</v>
      </c>
      <c r="B48" s="93" t="s">
        <v>194</v>
      </c>
      <c r="C48" s="12" t="s">
        <v>145</v>
      </c>
      <c r="D48" s="10" t="s">
        <v>195</v>
      </c>
      <c r="E48" s="12">
        <v>1</v>
      </c>
    </row>
    <row r="49" spans="1:5" ht="17.25" customHeight="1">
      <c r="A49" s="135" t="s">
        <v>196</v>
      </c>
      <c r="B49" s="135"/>
      <c r="C49" s="135"/>
      <c r="D49" s="135"/>
      <c r="E49" s="12">
        <f>SUM(E4:E48)</f>
        <v>118</v>
      </c>
    </row>
  </sheetData>
  <mergeCells count="56">
    <mergeCell ref="E41:E42"/>
    <mergeCell ref="A35:A36"/>
    <mergeCell ref="B35:B36"/>
    <mergeCell ref="E35:E36"/>
    <mergeCell ref="A37:A38"/>
    <mergeCell ref="B37:B38"/>
    <mergeCell ref="A49:D49"/>
    <mergeCell ref="E27:E28"/>
    <mergeCell ref="A29:A30"/>
    <mergeCell ref="B29:B30"/>
    <mergeCell ref="E29:E30"/>
    <mergeCell ref="A27:A28"/>
    <mergeCell ref="B27:B28"/>
    <mergeCell ref="A46:A47"/>
    <mergeCell ref="B46:B47"/>
    <mergeCell ref="E46:E47"/>
    <mergeCell ref="E37:E38"/>
    <mergeCell ref="A39:A40"/>
    <mergeCell ref="B39:B40"/>
    <mergeCell ref="E39:E40"/>
    <mergeCell ref="B41:B42"/>
    <mergeCell ref="A41:A42"/>
    <mergeCell ref="A25:A26"/>
    <mergeCell ref="B21:B22"/>
    <mergeCell ref="A21:A22"/>
    <mergeCell ref="E21:E22"/>
    <mergeCell ref="B25:B26"/>
    <mergeCell ref="E25:E26"/>
    <mergeCell ref="A2:E2"/>
    <mergeCell ref="A12:A13"/>
    <mergeCell ref="B12:B13"/>
    <mergeCell ref="E12:E13"/>
    <mergeCell ref="A5:A6"/>
    <mergeCell ref="B5:B6"/>
    <mergeCell ref="E5:E6"/>
    <mergeCell ref="A7:A8"/>
    <mergeCell ref="B7:B8"/>
    <mergeCell ref="E7:E8"/>
    <mergeCell ref="A14:A15"/>
    <mergeCell ref="B14:B15"/>
    <mergeCell ref="E19:E20"/>
    <mergeCell ref="A23:A24"/>
    <mergeCell ref="B23:B24"/>
    <mergeCell ref="E23:E24"/>
    <mergeCell ref="E14:E15"/>
    <mergeCell ref="A16:A17"/>
    <mergeCell ref="E16:E17"/>
    <mergeCell ref="B16:B17"/>
    <mergeCell ref="A19:A20"/>
    <mergeCell ref="B19:B20"/>
    <mergeCell ref="A33:A34"/>
    <mergeCell ref="B33:B34"/>
    <mergeCell ref="E33:E34"/>
    <mergeCell ref="A31:A32"/>
    <mergeCell ref="B31:B32"/>
    <mergeCell ref="E31:E3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5"/>
  <sheetViews>
    <sheetView topLeftCell="A4" workbookViewId="0">
      <selection activeCell="A2" sqref="A2:E2"/>
    </sheetView>
  </sheetViews>
  <sheetFormatPr defaultRowHeight="13.5"/>
  <cols>
    <col min="1" max="1" width="7.625" customWidth="1"/>
    <col min="2" max="2" width="12.125" style="102" customWidth="1"/>
    <col min="3" max="3" width="8.625" customWidth="1"/>
    <col min="4" max="4" width="50.625" customWidth="1"/>
    <col min="5" max="5" width="8.625" customWidth="1"/>
  </cols>
  <sheetData>
    <row r="1" spans="1:5" ht="21.75" customHeight="1">
      <c r="A1" s="1"/>
      <c r="B1" s="99"/>
      <c r="C1" s="3"/>
      <c r="D1" s="4"/>
      <c r="E1" s="3"/>
    </row>
    <row r="2" spans="1:5" ht="28.5" customHeight="1">
      <c r="A2" s="137" t="s">
        <v>577</v>
      </c>
      <c r="B2" s="137"/>
      <c r="C2" s="137"/>
      <c r="D2" s="137"/>
      <c r="E2" s="137"/>
    </row>
    <row r="3" spans="1:5" ht="19.5" customHeight="1">
      <c r="A3" s="5" t="s">
        <v>0</v>
      </c>
      <c r="B3" s="66" t="s">
        <v>257</v>
      </c>
      <c r="C3" s="6" t="s">
        <v>1</v>
      </c>
      <c r="D3" s="7" t="s">
        <v>19</v>
      </c>
      <c r="E3" s="6" t="s">
        <v>3</v>
      </c>
    </row>
    <row r="4" spans="1:5" ht="19.5" customHeight="1">
      <c r="A4" s="140">
        <v>1</v>
      </c>
      <c r="B4" s="142" t="s">
        <v>21</v>
      </c>
      <c r="C4" s="12" t="s">
        <v>24</v>
      </c>
      <c r="D4" s="13" t="s">
        <v>51</v>
      </c>
      <c r="E4" s="131">
        <v>3</v>
      </c>
    </row>
    <row r="5" spans="1:5" ht="19.5" customHeight="1">
      <c r="A5" s="141"/>
      <c r="B5" s="143"/>
      <c r="C5" s="62" t="s">
        <v>367</v>
      </c>
      <c r="D5" s="61" t="s">
        <v>382</v>
      </c>
      <c r="E5" s="132"/>
    </row>
    <row r="6" spans="1:5" ht="19.5" customHeight="1">
      <c r="A6" s="13">
        <v>2</v>
      </c>
      <c r="B6" s="91" t="s">
        <v>10</v>
      </c>
      <c r="C6" s="12" t="s">
        <v>16</v>
      </c>
      <c r="D6" s="15" t="s">
        <v>52</v>
      </c>
      <c r="E6" s="12">
        <v>1</v>
      </c>
    </row>
    <row r="7" spans="1:5" ht="19.5" customHeight="1">
      <c r="A7" s="140">
        <v>3</v>
      </c>
      <c r="B7" s="142" t="s">
        <v>53</v>
      </c>
      <c r="C7" s="12" t="s">
        <v>24</v>
      </c>
      <c r="D7" s="61" t="s">
        <v>393</v>
      </c>
      <c r="E7" s="131">
        <v>7</v>
      </c>
    </row>
    <row r="8" spans="1:5" ht="19.5" customHeight="1">
      <c r="A8" s="141"/>
      <c r="B8" s="143"/>
      <c r="C8" s="12" t="s">
        <v>22</v>
      </c>
      <c r="D8" s="15" t="s">
        <v>54</v>
      </c>
      <c r="E8" s="132"/>
    </row>
    <row r="9" spans="1:5" ht="19.5" customHeight="1">
      <c r="A9" s="60">
        <v>4</v>
      </c>
      <c r="B9" s="91" t="s">
        <v>55</v>
      </c>
      <c r="C9" s="12" t="s">
        <v>24</v>
      </c>
      <c r="D9" s="61" t="s">
        <v>391</v>
      </c>
      <c r="E9" s="59">
        <v>2</v>
      </c>
    </row>
    <row r="10" spans="1:5" ht="19.5" customHeight="1">
      <c r="A10" s="60">
        <v>5</v>
      </c>
      <c r="B10" s="66" t="s">
        <v>390</v>
      </c>
      <c r="C10" s="12" t="s">
        <v>22</v>
      </c>
      <c r="D10" s="61" t="s">
        <v>389</v>
      </c>
      <c r="E10" s="59">
        <v>4</v>
      </c>
    </row>
    <row r="11" spans="1:5" ht="19.5" customHeight="1">
      <c r="A11" s="140">
        <v>6</v>
      </c>
      <c r="B11" s="142" t="s">
        <v>56</v>
      </c>
      <c r="C11" s="12" t="s">
        <v>24</v>
      </c>
      <c r="D11" s="15" t="s">
        <v>57</v>
      </c>
      <c r="E11" s="131">
        <v>2</v>
      </c>
    </row>
    <row r="12" spans="1:5" ht="19.5" customHeight="1">
      <c r="A12" s="141"/>
      <c r="B12" s="143"/>
      <c r="C12" s="62" t="s">
        <v>367</v>
      </c>
      <c r="D12" s="61" t="s">
        <v>385</v>
      </c>
      <c r="E12" s="132"/>
    </row>
    <row r="13" spans="1:5" ht="19.5" customHeight="1">
      <c r="A13" s="13">
        <v>7</v>
      </c>
      <c r="B13" s="91" t="s">
        <v>28</v>
      </c>
      <c r="C13" s="12" t="s">
        <v>24</v>
      </c>
      <c r="D13" s="13" t="s">
        <v>58</v>
      </c>
      <c r="E13" s="12">
        <v>1</v>
      </c>
    </row>
    <row r="14" spans="1:5" ht="19.5" customHeight="1">
      <c r="A14" s="13">
        <v>8</v>
      </c>
      <c r="B14" s="91" t="s">
        <v>30</v>
      </c>
      <c r="C14" s="12" t="s">
        <v>24</v>
      </c>
      <c r="D14" s="97" t="s">
        <v>59</v>
      </c>
      <c r="E14" s="12">
        <v>2</v>
      </c>
    </row>
    <row r="15" spans="1:5" ht="19.5" customHeight="1">
      <c r="A15" s="13">
        <v>9</v>
      </c>
      <c r="B15" s="91" t="s">
        <v>261</v>
      </c>
      <c r="C15" s="12" t="s">
        <v>262</v>
      </c>
      <c r="D15" s="20" t="s">
        <v>263</v>
      </c>
      <c r="E15" s="12">
        <v>1</v>
      </c>
    </row>
    <row r="16" spans="1:5" ht="19.5" customHeight="1">
      <c r="A16" s="13">
        <v>10</v>
      </c>
      <c r="B16" s="91" t="s">
        <v>31</v>
      </c>
      <c r="C16" s="12" t="s">
        <v>22</v>
      </c>
      <c r="D16" s="13" t="s">
        <v>60</v>
      </c>
      <c r="E16" s="12">
        <v>2</v>
      </c>
    </row>
    <row r="17" spans="1:7" ht="19.5" customHeight="1">
      <c r="A17" s="58">
        <v>11</v>
      </c>
      <c r="B17" s="100" t="s">
        <v>29</v>
      </c>
      <c r="C17" s="12" t="s">
        <v>24</v>
      </c>
      <c r="D17" s="98" t="s">
        <v>392</v>
      </c>
      <c r="E17" s="59">
        <v>6</v>
      </c>
    </row>
    <row r="18" spans="1:7" ht="19.5" customHeight="1">
      <c r="A18" s="140">
        <v>12</v>
      </c>
      <c r="B18" s="142" t="s">
        <v>32</v>
      </c>
      <c r="C18" s="12" t="s">
        <v>24</v>
      </c>
      <c r="D18" s="13" t="s">
        <v>61</v>
      </c>
      <c r="E18" s="131">
        <v>2</v>
      </c>
    </row>
    <row r="19" spans="1:7" ht="19.5" customHeight="1">
      <c r="A19" s="141"/>
      <c r="B19" s="143"/>
      <c r="C19" s="12" t="s">
        <v>4</v>
      </c>
      <c r="D19" s="15" t="s">
        <v>62</v>
      </c>
      <c r="E19" s="132"/>
    </row>
    <row r="20" spans="1:7" ht="19.5" customHeight="1">
      <c r="A20" s="16">
        <v>13</v>
      </c>
      <c r="B20" s="101" t="s">
        <v>14</v>
      </c>
      <c r="C20" s="12" t="s">
        <v>22</v>
      </c>
      <c r="D20" s="15" t="s">
        <v>63</v>
      </c>
      <c r="E20" s="18">
        <v>2</v>
      </c>
    </row>
    <row r="21" spans="1:7" ht="19.5" customHeight="1">
      <c r="A21" s="140">
        <v>14</v>
      </c>
      <c r="B21" s="142" t="s">
        <v>33</v>
      </c>
      <c r="C21" s="12" t="s">
        <v>24</v>
      </c>
      <c r="D21" s="15" t="s">
        <v>256</v>
      </c>
      <c r="E21" s="131">
        <v>2</v>
      </c>
    </row>
    <row r="22" spans="1:7" ht="19.5" customHeight="1">
      <c r="A22" s="141"/>
      <c r="B22" s="143"/>
      <c r="C22" s="12" t="s">
        <v>4</v>
      </c>
      <c r="D22" s="15" t="s">
        <v>64</v>
      </c>
      <c r="E22" s="132"/>
    </row>
    <row r="23" spans="1:7" ht="19.5" customHeight="1">
      <c r="A23" s="13">
        <v>15</v>
      </c>
      <c r="B23" s="91" t="s">
        <v>65</v>
      </c>
      <c r="C23" s="12" t="s">
        <v>24</v>
      </c>
      <c r="D23" s="61" t="s">
        <v>394</v>
      </c>
      <c r="E23" s="12">
        <v>1</v>
      </c>
    </row>
    <row r="24" spans="1:7" ht="19.5" customHeight="1">
      <c r="A24" s="140">
        <v>16</v>
      </c>
      <c r="B24" s="142" t="s">
        <v>66</v>
      </c>
      <c r="C24" s="62" t="s">
        <v>383</v>
      </c>
      <c r="D24" s="61" t="s">
        <v>384</v>
      </c>
      <c r="E24" s="131">
        <v>2</v>
      </c>
    </row>
    <row r="25" spans="1:7" ht="19.5" customHeight="1">
      <c r="A25" s="141"/>
      <c r="B25" s="143"/>
      <c r="C25" s="12" t="s">
        <v>22</v>
      </c>
      <c r="D25" s="15" t="s">
        <v>67</v>
      </c>
      <c r="E25" s="132"/>
    </row>
    <row r="26" spans="1:7" ht="19.5" customHeight="1">
      <c r="A26" s="16">
        <v>17</v>
      </c>
      <c r="B26" s="101" t="s">
        <v>68</v>
      </c>
      <c r="C26" s="12" t="s">
        <v>22</v>
      </c>
      <c r="D26" s="15" t="s">
        <v>69</v>
      </c>
      <c r="E26" s="18">
        <v>1</v>
      </c>
    </row>
    <row r="27" spans="1:7" ht="19.5" customHeight="1">
      <c r="A27" s="140">
        <v>18</v>
      </c>
      <c r="B27" s="142" t="s">
        <v>35</v>
      </c>
      <c r="C27" s="12" t="s">
        <v>24</v>
      </c>
      <c r="D27" s="15" t="s">
        <v>70</v>
      </c>
      <c r="E27" s="131">
        <v>2</v>
      </c>
    </row>
    <row r="28" spans="1:7" ht="19.5" customHeight="1">
      <c r="A28" s="141"/>
      <c r="B28" s="143"/>
      <c r="C28" s="12" t="s">
        <v>22</v>
      </c>
      <c r="D28" s="15" t="s">
        <v>254</v>
      </c>
      <c r="E28" s="132"/>
    </row>
    <row r="29" spans="1:7" ht="19.5" customHeight="1">
      <c r="A29" s="16">
        <v>19</v>
      </c>
      <c r="B29" s="101" t="s">
        <v>71</v>
      </c>
      <c r="C29" s="12" t="s">
        <v>24</v>
      </c>
      <c r="D29" s="15" t="s">
        <v>72</v>
      </c>
      <c r="E29" s="18">
        <v>1</v>
      </c>
    </row>
    <row r="30" spans="1:7" ht="19.5" customHeight="1">
      <c r="A30" s="13">
        <v>20</v>
      </c>
      <c r="B30" s="91" t="s">
        <v>73</v>
      </c>
      <c r="C30" s="12" t="s">
        <v>16</v>
      </c>
      <c r="D30" s="13" t="s">
        <v>74</v>
      </c>
      <c r="E30" s="12">
        <v>1</v>
      </c>
    </row>
    <row r="31" spans="1:7" ht="19.5" customHeight="1">
      <c r="A31" s="13">
        <v>21</v>
      </c>
      <c r="B31" s="100" t="s">
        <v>42</v>
      </c>
      <c r="C31" s="12" t="s">
        <v>16</v>
      </c>
      <c r="D31" s="13" t="s">
        <v>75</v>
      </c>
      <c r="E31" s="14">
        <v>1</v>
      </c>
    </row>
    <row r="32" spans="1:7" ht="19.5" customHeight="1">
      <c r="A32" s="140">
        <v>22</v>
      </c>
      <c r="B32" s="142" t="s">
        <v>36</v>
      </c>
      <c r="C32" s="12" t="s">
        <v>24</v>
      </c>
      <c r="D32" s="65" t="s">
        <v>387</v>
      </c>
      <c r="E32" s="131">
        <v>3</v>
      </c>
      <c r="G32" t="s">
        <v>37</v>
      </c>
    </row>
    <row r="33" spans="1:5" ht="19.5" customHeight="1">
      <c r="A33" s="141"/>
      <c r="B33" s="143"/>
      <c r="C33" s="12" t="s">
        <v>4</v>
      </c>
      <c r="D33" s="61" t="s">
        <v>388</v>
      </c>
      <c r="E33" s="132"/>
    </row>
    <row r="34" spans="1:5" ht="19.5" customHeight="1">
      <c r="A34" s="15">
        <v>23</v>
      </c>
      <c r="B34" s="100" t="s">
        <v>76</v>
      </c>
      <c r="C34" s="12" t="s">
        <v>24</v>
      </c>
      <c r="D34" s="61" t="s">
        <v>386</v>
      </c>
      <c r="E34" s="14">
        <v>1</v>
      </c>
    </row>
    <row r="35" spans="1:5" ht="19.5" customHeight="1">
      <c r="A35" s="135" t="s">
        <v>3</v>
      </c>
      <c r="B35" s="135"/>
      <c r="C35" s="135"/>
      <c r="D35" s="135"/>
      <c r="E35" s="12">
        <f>SUM(E4:E34)</f>
        <v>50</v>
      </c>
    </row>
    <row r="36" spans="1:5" ht="19.5" customHeight="1"/>
    <row r="37" spans="1:5" ht="19.5" customHeight="1"/>
    <row r="38" spans="1:5" ht="19.5" customHeight="1"/>
    <row r="39" spans="1:5" ht="19.5" customHeight="1"/>
    <row r="40" spans="1:5" ht="19.5" customHeight="1"/>
    <row r="41" spans="1:5" ht="19.5" customHeight="1"/>
    <row r="42" spans="1:5" ht="19.5" customHeight="1"/>
    <row r="43" spans="1:5" ht="19.5" customHeight="1"/>
    <row r="44" spans="1:5" ht="19.5" customHeight="1"/>
    <row r="45" spans="1:5" ht="19.5" customHeight="1"/>
  </sheetData>
  <mergeCells count="26">
    <mergeCell ref="E11:E12"/>
    <mergeCell ref="B11:B12"/>
    <mergeCell ref="A11:A12"/>
    <mergeCell ref="A18:A19"/>
    <mergeCell ref="B18:B19"/>
    <mergeCell ref="E18:E19"/>
    <mergeCell ref="A2:E2"/>
    <mergeCell ref="A7:A8"/>
    <mergeCell ref="B7:B8"/>
    <mergeCell ref="E7:E8"/>
    <mergeCell ref="B4:B5"/>
    <mergeCell ref="A4:A5"/>
    <mergeCell ref="E4:E5"/>
    <mergeCell ref="A35:D35"/>
    <mergeCell ref="A21:A22"/>
    <mergeCell ref="B21:B22"/>
    <mergeCell ref="E21:E22"/>
    <mergeCell ref="A32:A33"/>
    <mergeCell ref="B32:B33"/>
    <mergeCell ref="E32:E33"/>
    <mergeCell ref="B27:B28"/>
    <mergeCell ref="A27:A28"/>
    <mergeCell ref="E27:E28"/>
    <mergeCell ref="B24:B25"/>
    <mergeCell ref="A24:A25"/>
    <mergeCell ref="E24:E25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D5" sqref="D5"/>
    </sheetView>
  </sheetViews>
  <sheetFormatPr defaultRowHeight="13.5"/>
  <cols>
    <col min="1" max="1" width="7.625" customWidth="1"/>
    <col min="2" max="2" width="12.125" style="102" customWidth="1"/>
    <col min="3" max="3" width="8.625" customWidth="1"/>
    <col min="4" max="4" width="50.625" customWidth="1"/>
    <col min="5" max="5" width="8.625" customWidth="1"/>
  </cols>
  <sheetData>
    <row r="1" spans="1:5" ht="21.75" customHeight="1">
      <c r="A1" s="1"/>
      <c r="B1" s="99"/>
      <c r="C1" s="3"/>
      <c r="D1" s="4"/>
      <c r="E1" s="3"/>
    </row>
    <row r="2" spans="1:5" ht="28.5" customHeight="1">
      <c r="A2" s="137" t="s">
        <v>578</v>
      </c>
      <c r="B2" s="137"/>
      <c r="C2" s="137"/>
      <c r="D2" s="137"/>
      <c r="E2" s="137"/>
    </row>
    <row r="3" spans="1:5" ht="19.5" customHeight="1">
      <c r="A3" s="5" t="s">
        <v>0</v>
      </c>
      <c r="B3" s="66" t="s">
        <v>257</v>
      </c>
      <c r="C3" s="6" t="s">
        <v>1</v>
      </c>
      <c r="D3" s="7" t="s">
        <v>19</v>
      </c>
      <c r="E3" s="6" t="s">
        <v>3</v>
      </c>
    </row>
    <row r="4" spans="1:5" ht="19.899999999999999" customHeight="1">
      <c r="A4" s="131">
        <v>1</v>
      </c>
      <c r="B4" s="142" t="s">
        <v>20</v>
      </c>
      <c r="C4" s="12" t="s">
        <v>16</v>
      </c>
      <c r="D4" s="8" t="s">
        <v>395</v>
      </c>
      <c r="E4" s="131">
        <v>5</v>
      </c>
    </row>
    <row r="5" spans="1:5" ht="19.899999999999999" customHeight="1">
      <c r="A5" s="132"/>
      <c r="B5" s="143"/>
      <c r="C5" s="12" t="s">
        <v>4</v>
      </c>
      <c r="D5" s="8" t="s">
        <v>43</v>
      </c>
      <c r="E5" s="132"/>
    </row>
    <row r="6" spans="1:5" ht="19.899999999999999" customHeight="1">
      <c r="A6" s="131">
        <v>2</v>
      </c>
      <c r="B6" s="142" t="s">
        <v>10</v>
      </c>
      <c r="C6" s="62" t="s">
        <v>383</v>
      </c>
      <c r="D6" s="8" t="s">
        <v>405</v>
      </c>
      <c r="E6" s="131">
        <v>6</v>
      </c>
    </row>
    <row r="7" spans="1:5" ht="19.899999999999999" customHeight="1">
      <c r="A7" s="132"/>
      <c r="B7" s="143"/>
      <c r="C7" s="12" t="s">
        <v>4</v>
      </c>
      <c r="D7" s="8" t="s">
        <v>406</v>
      </c>
      <c r="E7" s="132"/>
    </row>
    <row r="8" spans="1:5" ht="19.899999999999999" customHeight="1">
      <c r="A8" s="59">
        <v>3</v>
      </c>
      <c r="B8" s="63" t="s">
        <v>407</v>
      </c>
      <c r="C8" s="14" t="s">
        <v>4</v>
      </c>
      <c r="D8" s="19" t="s">
        <v>397</v>
      </c>
      <c r="E8" s="57">
        <v>2</v>
      </c>
    </row>
    <row r="9" spans="1:5" ht="19.899999999999999" customHeight="1">
      <c r="A9" s="59">
        <v>4</v>
      </c>
      <c r="B9" s="66" t="s">
        <v>404</v>
      </c>
      <c r="C9" s="14" t="s">
        <v>4</v>
      </c>
      <c r="D9" s="19" t="s">
        <v>44</v>
      </c>
      <c r="E9" s="57">
        <v>1</v>
      </c>
    </row>
    <row r="10" spans="1:5" ht="19.899999999999999" customHeight="1">
      <c r="A10" s="131">
        <v>5</v>
      </c>
      <c r="B10" s="142" t="s">
        <v>11</v>
      </c>
      <c r="C10" s="14" t="s">
        <v>16</v>
      </c>
      <c r="D10" s="19" t="s">
        <v>402</v>
      </c>
      <c r="E10" s="131">
        <v>5</v>
      </c>
    </row>
    <row r="11" spans="1:5" ht="19.899999999999999" customHeight="1">
      <c r="A11" s="132"/>
      <c r="B11" s="143"/>
      <c r="C11" s="64" t="s">
        <v>367</v>
      </c>
      <c r="D11" s="19" t="s">
        <v>403</v>
      </c>
      <c r="E11" s="132"/>
    </row>
    <row r="12" spans="1:5" ht="19.899999999999999" customHeight="1">
      <c r="A12" s="135">
        <v>6</v>
      </c>
      <c r="B12" s="142" t="s">
        <v>26</v>
      </c>
      <c r="C12" s="14" t="s">
        <v>16</v>
      </c>
      <c r="D12" s="19" t="s">
        <v>400</v>
      </c>
      <c r="E12" s="135">
        <v>4</v>
      </c>
    </row>
    <row r="13" spans="1:5" ht="19.899999999999999" customHeight="1">
      <c r="A13" s="135"/>
      <c r="B13" s="143"/>
      <c r="C13" s="14" t="s">
        <v>4</v>
      </c>
      <c r="D13" s="19" t="s">
        <v>401</v>
      </c>
      <c r="E13" s="135"/>
    </row>
    <row r="14" spans="1:5" ht="19.899999999999999" customHeight="1">
      <c r="A14" s="12">
        <v>7</v>
      </c>
      <c r="B14" s="91" t="s">
        <v>13</v>
      </c>
      <c r="C14" s="14" t="s">
        <v>16</v>
      </c>
      <c r="D14" s="19" t="s">
        <v>45</v>
      </c>
      <c r="E14" s="17">
        <v>1</v>
      </c>
    </row>
    <row r="15" spans="1:5" ht="19.899999999999999" customHeight="1">
      <c r="A15" s="131">
        <v>8</v>
      </c>
      <c r="B15" s="142" t="s">
        <v>8</v>
      </c>
      <c r="C15" s="14" t="s">
        <v>16</v>
      </c>
      <c r="D15" s="19" t="s">
        <v>399</v>
      </c>
      <c r="E15" s="135">
        <v>4</v>
      </c>
    </row>
    <row r="16" spans="1:5" ht="19.899999999999999" customHeight="1">
      <c r="A16" s="132"/>
      <c r="B16" s="143"/>
      <c r="C16" s="14" t="s">
        <v>4</v>
      </c>
      <c r="D16" s="19" t="s">
        <v>46</v>
      </c>
      <c r="E16" s="135"/>
    </row>
    <row r="17" spans="1:5" ht="19.899999999999999" customHeight="1">
      <c r="A17" s="131">
        <v>9</v>
      </c>
      <c r="B17" s="142" t="s">
        <v>39</v>
      </c>
      <c r="C17" s="14" t="s">
        <v>16</v>
      </c>
      <c r="D17" s="111" t="s">
        <v>562</v>
      </c>
      <c r="E17" s="131">
        <v>5</v>
      </c>
    </row>
    <row r="18" spans="1:5" ht="19.899999999999999" customHeight="1">
      <c r="A18" s="132"/>
      <c r="B18" s="143"/>
      <c r="C18" s="14" t="s">
        <v>4</v>
      </c>
      <c r="D18" s="9" t="s">
        <v>47</v>
      </c>
      <c r="E18" s="132"/>
    </row>
    <row r="19" spans="1:5" ht="19.899999999999999" customHeight="1">
      <c r="A19" s="13">
        <v>10</v>
      </c>
      <c r="B19" s="91" t="s">
        <v>14</v>
      </c>
      <c r="C19" s="12" t="s">
        <v>4</v>
      </c>
      <c r="D19" s="8" t="s">
        <v>398</v>
      </c>
      <c r="E19" s="12">
        <v>3</v>
      </c>
    </row>
    <row r="20" spans="1:5" ht="19.899999999999999" customHeight="1">
      <c r="A20" s="13">
        <v>11</v>
      </c>
      <c r="B20" s="91" t="s">
        <v>5</v>
      </c>
      <c r="C20" s="12" t="s">
        <v>4</v>
      </c>
      <c r="D20" s="8" t="s">
        <v>396</v>
      </c>
      <c r="E20" s="12">
        <v>1</v>
      </c>
    </row>
    <row r="21" spans="1:5" ht="19.899999999999999" customHeight="1">
      <c r="A21" s="56">
        <v>12</v>
      </c>
      <c r="B21" s="100" t="s">
        <v>6</v>
      </c>
      <c r="C21" s="12" t="s">
        <v>16</v>
      </c>
      <c r="D21" s="8" t="s">
        <v>48</v>
      </c>
      <c r="E21" s="56">
        <v>2</v>
      </c>
    </row>
    <row r="22" spans="1:5" ht="19.899999999999999" customHeight="1">
      <c r="A22" s="131">
        <v>13</v>
      </c>
      <c r="B22" s="142" t="s">
        <v>12</v>
      </c>
      <c r="C22" s="12" t="s">
        <v>16</v>
      </c>
      <c r="D22" s="11" t="s">
        <v>49</v>
      </c>
      <c r="E22" s="131">
        <v>3</v>
      </c>
    </row>
    <row r="23" spans="1:5" ht="19.899999999999999" customHeight="1">
      <c r="A23" s="132"/>
      <c r="B23" s="143"/>
      <c r="C23" s="12" t="s">
        <v>4</v>
      </c>
      <c r="D23" s="11" t="s">
        <v>50</v>
      </c>
      <c r="E23" s="132"/>
    </row>
    <row r="24" spans="1:5" ht="19.899999999999999" customHeight="1">
      <c r="A24" s="135" t="s">
        <v>7</v>
      </c>
      <c r="B24" s="135"/>
      <c r="C24" s="135"/>
      <c r="D24" s="135"/>
      <c r="E24" s="12">
        <f>SUM(E4:E22)</f>
        <v>42</v>
      </c>
    </row>
  </sheetData>
  <mergeCells count="23">
    <mergeCell ref="A2:E2"/>
    <mergeCell ref="A4:A5"/>
    <mergeCell ref="B4:B5"/>
    <mergeCell ref="E4:E5"/>
    <mergeCell ref="B6:B7"/>
    <mergeCell ref="A6:A7"/>
    <mergeCell ref="E6:E7"/>
    <mergeCell ref="A12:A13"/>
    <mergeCell ref="B12:B13"/>
    <mergeCell ref="E12:E13"/>
    <mergeCell ref="A10:A11"/>
    <mergeCell ref="B10:B11"/>
    <mergeCell ref="E10:E11"/>
    <mergeCell ref="A24:D24"/>
    <mergeCell ref="A22:A23"/>
    <mergeCell ref="B22:B23"/>
    <mergeCell ref="E22:E23"/>
    <mergeCell ref="A15:A16"/>
    <mergeCell ref="B15:B16"/>
    <mergeCell ref="E15:E16"/>
    <mergeCell ref="A17:A18"/>
    <mergeCell ref="B17:B18"/>
    <mergeCell ref="E17:E18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selection activeCell="D5" sqref="D5"/>
    </sheetView>
  </sheetViews>
  <sheetFormatPr defaultRowHeight="13.5"/>
  <cols>
    <col min="1" max="1" width="7.625" customWidth="1"/>
    <col min="2" max="2" width="12.125" style="102" customWidth="1"/>
    <col min="3" max="3" width="8.625" customWidth="1"/>
    <col min="4" max="4" width="50.625" customWidth="1"/>
    <col min="5" max="5" width="8.625" customWidth="1"/>
  </cols>
  <sheetData>
    <row r="1" spans="1:5" ht="21.75" customHeight="1">
      <c r="A1" s="1"/>
      <c r="B1" s="99"/>
      <c r="C1" s="3"/>
      <c r="D1" s="4"/>
      <c r="E1" s="3"/>
    </row>
    <row r="2" spans="1:5" ht="28.5" customHeight="1">
      <c r="A2" s="137" t="s">
        <v>579</v>
      </c>
      <c r="B2" s="137"/>
      <c r="C2" s="137"/>
      <c r="D2" s="137"/>
      <c r="E2" s="137"/>
    </row>
    <row r="3" spans="1:5" ht="19.5" customHeight="1">
      <c r="A3" s="5" t="s">
        <v>0</v>
      </c>
      <c r="B3" s="66" t="s">
        <v>257</v>
      </c>
      <c r="C3" s="6" t="s">
        <v>1</v>
      </c>
      <c r="D3" s="7" t="s">
        <v>19</v>
      </c>
      <c r="E3" s="6" t="s">
        <v>3</v>
      </c>
    </row>
    <row r="4" spans="1:5" ht="19.5" customHeight="1">
      <c r="A4" s="13">
        <v>1</v>
      </c>
      <c r="B4" s="91" t="s">
        <v>21</v>
      </c>
      <c r="C4" s="12" t="s">
        <v>22</v>
      </c>
      <c r="D4" s="65" t="s">
        <v>409</v>
      </c>
      <c r="E4" s="12">
        <v>1</v>
      </c>
    </row>
    <row r="5" spans="1:5" ht="19.5" customHeight="1">
      <c r="A5" s="140">
        <v>2</v>
      </c>
      <c r="B5" s="142" t="s">
        <v>25</v>
      </c>
      <c r="C5" s="12" t="s">
        <v>16</v>
      </c>
      <c r="D5" s="15" t="s">
        <v>77</v>
      </c>
      <c r="E5" s="131">
        <v>5</v>
      </c>
    </row>
    <row r="6" spans="1:5" ht="19.5" customHeight="1">
      <c r="A6" s="141"/>
      <c r="B6" s="143"/>
      <c r="C6" s="12" t="s">
        <v>22</v>
      </c>
      <c r="D6" s="15" t="s">
        <v>78</v>
      </c>
      <c r="E6" s="132"/>
    </row>
    <row r="7" spans="1:5" ht="19.5" customHeight="1">
      <c r="A7" s="140">
        <v>3</v>
      </c>
      <c r="B7" s="142" t="s">
        <v>40</v>
      </c>
      <c r="C7" s="12" t="s">
        <v>16</v>
      </c>
      <c r="D7" s="15" t="s">
        <v>79</v>
      </c>
      <c r="E7" s="131">
        <v>2</v>
      </c>
    </row>
    <row r="8" spans="1:5" ht="19.5" customHeight="1">
      <c r="A8" s="141"/>
      <c r="B8" s="143"/>
      <c r="C8" s="62" t="s">
        <v>367</v>
      </c>
      <c r="D8" s="61" t="s">
        <v>416</v>
      </c>
      <c r="E8" s="132"/>
    </row>
    <row r="9" spans="1:5" ht="19.5" customHeight="1">
      <c r="A9" s="16">
        <v>4</v>
      </c>
      <c r="B9" s="101" t="s">
        <v>11</v>
      </c>
      <c r="C9" s="12" t="s">
        <v>22</v>
      </c>
      <c r="D9" s="15" t="s">
        <v>80</v>
      </c>
      <c r="E9" s="18">
        <v>1</v>
      </c>
    </row>
    <row r="10" spans="1:5" ht="19.5" customHeight="1">
      <c r="A10" s="140">
        <v>5</v>
      </c>
      <c r="B10" s="142" t="s">
        <v>27</v>
      </c>
      <c r="C10" s="62" t="s">
        <v>24</v>
      </c>
      <c r="D10" s="15" t="s">
        <v>81</v>
      </c>
      <c r="E10" s="131">
        <v>2</v>
      </c>
    </row>
    <row r="11" spans="1:5" ht="19.5" customHeight="1">
      <c r="A11" s="141"/>
      <c r="B11" s="143"/>
      <c r="C11" s="62" t="s">
        <v>367</v>
      </c>
      <c r="D11" s="61" t="s">
        <v>415</v>
      </c>
      <c r="E11" s="132"/>
    </row>
    <row r="12" spans="1:5" ht="19.5" customHeight="1">
      <c r="A12" s="13">
        <v>6</v>
      </c>
      <c r="B12" s="91" t="s">
        <v>56</v>
      </c>
      <c r="C12" s="12" t="s">
        <v>24</v>
      </c>
      <c r="D12" s="15" t="s">
        <v>82</v>
      </c>
      <c r="E12" s="12">
        <v>1</v>
      </c>
    </row>
    <row r="13" spans="1:5" ht="19.5" customHeight="1">
      <c r="A13" s="60">
        <v>7</v>
      </c>
      <c r="B13" s="66" t="s">
        <v>413</v>
      </c>
      <c r="C13" s="62" t="s">
        <v>383</v>
      </c>
      <c r="D13" s="61" t="s">
        <v>414</v>
      </c>
      <c r="E13" s="59">
        <v>1</v>
      </c>
    </row>
    <row r="14" spans="1:5" ht="19.5" customHeight="1">
      <c r="A14" s="13">
        <v>8</v>
      </c>
      <c r="B14" s="91" t="s">
        <v>23</v>
      </c>
      <c r="C14" s="12" t="s">
        <v>24</v>
      </c>
      <c r="D14" s="13" t="s">
        <v>83</v>
      </c>
      <c r="E14" s="12">
        <v>1</v>
      </c>
    </row>
    <row r="15" spans="1:5" ht="19.5" customHeight="1">
      <c r="A15" s="13">
        <v>9</v>
      </c>
      <c r="B15" s="91" t="s">
        <v>31</v>
      </c>
      <c r="C15" s="12" t="s">
        <v>22</v>
      </c>
      <c r="D15" s="20" t="s">
        <v>84</v>
      </c>
      <c r="E15" s="12">
        <v>1</v>
      </c>
    </row>
    <row r="16" spans="1:5" ht="19.5" customHeight="1">
      <c r="A16" s="13">
        <v>10</v>
      </c>
      <c r="B16" s="91" t="s">
        <v>29</v>
      </c>
      <c r="C16" s="12" t="s">
        <v>24</v>
      </c>
      <c r="D16" s="20" t="s">
        <v>85</v>
      </c>
      <c r="E16" s="12">
        <v>1</v>
      </c>
    </row>
    <row r="17" spans="1:7" ht="19.5" customHeight="1">
      <c r="A17" s="16">
        <v>11</v>
      </c>
      <c r="B17" s="101" t="s">
        <v>9</v>
      </c>
      <c r="C17" s="12" t="s">
        <v>22</v>
      </c>
      <c r="D17" s="21" t="s">
        <v>86</v>
      </c>
      <c r="E17" s="18">
        <v>1</v>
      </c>
    </row>
    <row r="18" spans="1:7" ht="19.5" customHeight="1">
      <c r="A18" s="16">
        <v>12</v>
      </c>
      <c r="B18" s="101" t="s">
        <v>32</v>
      </c>
      <c r="C18" s="12" t="s">
        <v>24</v>
      </c>
      <c r="D18" s="103" t="s">
        <v>412</v>
      </c>
      <c r="E18" s="18">
        <v>2</v>
      </c>
    </row>
    <row r="19" spans="1:7" ht="19.5" customHeight="1">
      <c r="A19" s="16">
        <v>13</v>
      </c>
      <c r="B19" s="101" t="s">
        <v>33</v>
      </c>
      <c r="C19" s="12" t="s">
        <v>24</v>
      </c>
      <c r="D19" s="61" t="s">
        <v>411</v>
      </c>
      <c r="E19" s="18">
        <v>1</v>
      </c>
    </row>
    <row r="20" spans="1:7" ht="19.5" customHeight="1">
      <c r="A20" s="140">
        <v>14</v>
      </c>
      <c r="B20" s="144" t="s">
        <v>417</v>
      </c>
      <c r="C20" s="62" t="s">
        <v>383</v>
      </c>
      <c r="D20" s="61" t="s">
        <v>418</v>
      </c>
      <c r="E20" s="131">
        <v>2</v>
      </c>
    </row>
    <row r="21" spans="1:7" ht="19.5" customHeight="1">
      <c r="A21" s="141"/>
      <c r="B21" s="145"/>
      <c r="C21" s="62" t="s">
        <v>367</v>
      </c>
      <c r="D21" s="61" t="s">
        <v>419</v>
      </c>
      <c r="E21" s="132"/>
    </row>
    <row r="22" spans="1:7" ht="19.5" customHeight="1">
      <c r="A22" s="13">
        <v>15</v>
      </c>
      <c r="B22" s="91" t="s">
        <v>65</v>
      </c>
      <c r="C22" s="12" t="s">
        <v>24</v>
      </c>
      <c r="D22" s="15" t="s">
        <v>87</v>
      </c>
      <c r="E22" s="12">
        <v>1</v>
      </c>
    </row>
    <row r="23" spans="1:7" ht="19.5" customHeight="1">
      <c r="A23" s="140">
        <v>16</v>
      </c>
      <c r="B23" s="142" t="s">
        <v>41</v>
      </c>
      <c r="C23" s="12" t="s">
        <v>16</v>
      </c>
      <c r="D23" s="15" t="s">
        <v>88</v>
      </c>
      <c r="E23" s="131">
        <v>2</v>
      </c>
    </row>
    <row r="24" spans="1:7" ht="19.5" customHeight="1">
      <c r="A24" s="141"/>
      <c r="B24" s="143"/>
      <c r="C24" s="62" t="s">
        <v>367</v>
      </c>
      <c r="D24" s="61" t="s">
        <v>410</v>
      </c>
      <c r="E24" s="132"/>
    </row>
    <row r="25" spans="1:7" ht="19.5" customHeight="1">
      <c r="A25" s="13">
        <v>17</v>
      </c>
      <c r="B25" s="91" t="s">
        <v>89</v>
      </c>
      <c r="C25" s="12" t="s">
        <v>16</v>
      </c>
      <c r="D25" s="15" t="s">
        <v>90</v>
      </c>
      <c r="E25" s="12">
        <v>1</v>
      </c>
    </row>
    <row r="26" spans="1:7" ht="19.5" customHeight="1">
      <c r="A26" s="13">
        <v>18</v>
      </c>
      <c r="B26" s="91" t="s">
        <v>17</v>
      </c>
      <c r="C26" s="12" t="s">
        <v>16</v>
      </c>
      <c r="D26" s="15" t="s">
        <v>91</v>
      </c>
      <c r="E26" s="12">
        <v>1</v>
      </c>
    </row>
    <row r="27" spans="1:7" ht="19.5" customHeight="1">
      <c r="A27" s="13">
        <v>19</v>
      </c>
      <c r="B27" s="91" t="s">
        <v>92</v>
      </c>
      <c r="C27" s="12" t="s">
        <v>24</v>
      </c>
      <c r="D27" s="13" t="s">
        <v>93</v>
      </c>
      <c r="E27" s="12">
        <v>1</v>
      </c>
    </row>
    <row r="28" spans="1:7" ht="19.5" customHeight="1">
      <c r="A28" s="13">
        <v>20</v>
      </c>
      <c r="B28" s="91" t="s">
        <v>36</v>
      </c>
      <c r="C28" s="12" t="s">
        <v>24</v>
      </c>
      <c r="D28" s="65" t="s">
        <v>408</v>
      </c>
      <c r="E28" s="12">
        <v>3</v>
      </c>
      <c r="G28" t="s">
        <v>37</v>
      </c>
    </row>
    <row r="29" spans="1:7" ht="19.5" customHeight="1">
      <c r="A29" s="58">
        <v>21</v>
      </c>
      <c r="B29" s="100" t="s">
        <v>94</v>
      </c>
      <c r="C29" s="12" t="s">
        <v>22</v>
      </c>
      <c r="D29" s="15" t="s">
        <v>95</v>
      </c>
      <c r="E29" s="56">
        <v>2</v>
      </c>
    </row>
    <row r="30" spans="1:7" ht="19.5" customHeight="1">
      <c r="A30" s="135" t="s">
        <v>3</v>
      </c>
      <c r="B30" s="135"/>
      <c r="C30" s="135"/>
      <c r="D30" s="135"/>
      <c r="E30" s="12">
        <f>SUM(E4:E29)</f>
        <v>33</v>
      </c>
    </row>
    <row r="31" spans="1:7" ht="19.5" customHeight="1"/>
    <row r="32" spans="1: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</sheetData>
  <mergeCells count="17">
    <mergeCell ref="E7:E8"/>
    <mergeCell ref="B20:B21"/>
    <mergeCell ref="E20:E21"/>
    <mergeCell ref="A20:A21"/>
    <mergeCell ref="A30:D30"/>
    <mergeCell ref="A2:E2"/>
    <mergeCell ref="A5:A6"/>
    <mergeCell ref="B5:B6"/>
    <mergeCell ref="E5:E6"/>
    <mergeCell ref="B23:B24"/>
    <mergeCell ref="E23:E24"/>
    <mergeCell ref="A23:A24"/>
    <mergeCell ref="B10:B11"/>
    <mergeCell ref="A10:A11"/>
    <mergeCell ref="E10:E11"/>
    <mergeCell ref="B7:B8"/>
    <mergeCell ref="A7:A8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8"/>
  <sheetViews>
    <sheetView topLeftCell="A40" workbookViewId="0">
      <selection activeCell="D8" sqref="D8"/>
    </sheetView>
  </sheetViews>
  <sheetFormatPr defaultRowHeight="13.5"/>
  <cols>
    <col min="1" max="1" width="7.625" customWidth="1"/>
    <col min="2" max="2" width="12.125" customWidth="1"/>
    <col min="3" max="3" width="8.625" customWidth="1"/>
    <col min="4" max="4" width="50.625" customWidth="1"/>
    <col min="5" max="5" width="8.625" customWidth="1"/>
    <col min="257" max="257" width="7.625" customWidth="1"/>
    <col min="258" max="258" width="12.125" customWidth="1"/>
    <col min="259" max="259" width="8.625" customWidth="1"/>
    <col min="260" max="260" width="50.625" customWidth="1"/>
    <col min="261" max="261" width="8.625" customWidth="1"/>
    <col min="513" max="513" width="7.625" customWidth="1"/>
    <col min="514" max="514" width="12.125" customWidth="1"/>
    <col min="515" max="515" width="8.625" customWidth="1"/>
    <col min="516" max="516" width="50.625" customWidth="1"/>
    <col min="517" max="517" width="8.625" customWidth="1"/>
    <col min="769" max="769" width="7.625" customWidth="1"/>
    <col min="770" max="770" width="12.125" customWidth="1"/>
    <col min="771" max="771" width="8.625" customWidth="1"/>
    <col min="772" max="772" width="50.625" customWidth="1"/>
    <col min="773" max="773" width="8.625" customWidth="1"/>
    <col min="1025" max="1025" width="7.625" customWidth="1"/>
    <col min="1026" max="1026" width="12.125" customWidth="1"/>
    <col min="1027" max="1027" width="8.625" customWidth="1"/>
    <col min="1028" max="1028" width="50.625" customWidth="1"/>
    <col min="1029" max="1029" width="8.625" customWidth="1"/>
    <col min="1281" max="1281" width="7.625" customWidth="1"/>
    <col min="1282" max="1282" width="12.125" customWidth="1"/>
    <col min="1283" max="1283" width="8.625" customWidth="1"/>
    <col min="1284" max="1284" width="50.625" customWidth="1"/>
    <col min="1285" max="1285" width="8.625" customWidth="1"/>
    <col min="1537" max="1537" width="7.625" customWidth="1"/>
    <col min="1538" max="1538" width="12.125" customWidth="1"/>
    <col min="1539" max="1539" width="8.625" customWidth="1"/>
    <col min="1540" max="1540" width="50.625" customWidth="1"/>
    <col min="1541" max="1541" width="8.625" customWidth="1"/>
    <col min="1793" max="1793" width="7.625" customWidth="1"/>
    <col min="1794" max="1794" width="12.125" customWidth="1"/>
    <col min="1795" max="1795" width="8.625" customWidth="1"/>
    <col min="1796" max="1796" width="50.625" customWidth="1"/>
    <col min="1797" max="1797" width="8.625" customWidth="1"/>
    <col min="2049" max="2049" width="7.625" customWidth="1"/>
    <col min="2050" max="2050" width="12.125" customWidth="1"/>
    <col min="2051" max="2051" width="8.625" customWidth="1"/>
    <col min="2052" max="2052" width="50.625" customWidth="1"/>
    <col min="2053" max="2053" width="8.625" customWidth="1"/>
    <col min="2305" max="2305" width="7.625" customWidth="1"/>
    <col min="2306" max="2306" width="12.125" customWidth="1"/>
    <col min="2307" max="2307" width="8.625" customWidth="1"/>
    <col min="2308" max="2308" width="50.625" customWidth="1"/>
    <col min="2309" max="2309" width="8.625" customWidth="1"/>
    <col min="2561" max="2561" width="7.625" customWidth="1"/>
    <col min="2562" max="2562" width="12.125" customWidth="1"/>
    <col min="2563" max="2563" width="8.625" customWidth="1"/>
    <col min="2564" max="2564" width="50.625" customWidth="1"/>
    <col min="2565" max="2565" width="8.625" customWidth="1"/>
    <col min="2817" max="2817" width="7.625" customWidth="1"/>
    <col min="2818" max="2818" width="12.125" customWidth="1"/>
    <col min="2819" max="2819" width="8.625" customWidth="1"/>
    <col min="2820" max="2820" width="50.625" customWidth="1"/>
    <col min="2821" max="2821" width="8.625" customWidth="1"/>
    <col min="3073" max="3073" width="7.625" customWidth="1"/>
    <col min="3074" max="3074" width="12.125" customWidth="1"/>
    <col min="3075" max="3075" width="8.625" customWidth="1"/>
    <col min="3076" max="3076" width="50.625" customWidth="1"/>
    <col min="3077" max="3077" width="8.625" customWidth="1"/>
    <col min="3329" max="3329" width="7.625" customWidth="1"/>
    <col min="3330" max="3330" width="12.125" customWidth="1"/>
    <col min="3331" max="3331" width="8.625" customWidth="1"/>
    <col min="3332" max="3332" width="50.625" customWidth="1"/>
    <col min="3333" max="3333" width="8.625" customWidth="1"/>
    <col min="3585" max="3585" width="7.625" customWidth="1"/>
    <col min="3586" max="3586" width="12.125" customWidth="1"/>
    <col min="3587" max="3587" width="8.625" customWidth="1"/>
    <col min="3588" max="3588" width="50.625" customWidth="1"/>
    <col min="3589" max="3589" width="8.625" customWidth="1"/>
    <col min="3841" max="3841" width="7.625" customWidth="1"/>
    <col min="3842" max="3842" width="12.125" customWidth="1"/>
    <col min="3843" max="3843" width="8.625" customWidth="1"/>
    <col min="3844" max="3844" width="50.625" customWidth="1"/>
    <col min="3845" max="3845" width="8.625" customWidth="1"/>
    <col min="4097" max="4097" width="7.625" customWidth="1"/>
    <col min="4098" max="4098" width="12.125" customWidth="1"/>
    <col min="4099" max="4099" width="8.625" customWidth="1"/>
    <col min="4100" max="4100" width="50.625" customWidth="1"/>
    <col min="4101" max="4101" width="8.625" customWidth="1"/>
    <col min="4353" max="4353" width="7.625" customWidth="1"/>
    <col min="4354" max="4354" width="12.125" customWidth="1"/>
    <col min="4355" max="4355" width="8.625" customWidth="1"/>
    <col min="4356" max="4356" width="50.625" customWidth="1"/>
    <col min="4357" max="4357" width="8.625" customWidth="1"/>
    <col min="4609" max="4609" width="7.625" customWidth="1"/>
    <col min="4610" max="4610" width="12.125" customWidth="1"/>
    <col min="4611" max="4611" width="8.625" customWidth="1"/>
    <col min="4612" max="4612" width="50.625" customWidth="1"/>
    <col min="4613" max="4613" width="8.625" customWidth="1"/>
    <col min="4865" max="4865" width="7.625" customWidth="1"/>
    <col min="4866" max="4866" width="12.125" customWidth="1"/>
    <col min="4867" max="4867" width="8.625" customWidth="1"/>
    <col min="4868" max="4868" width="50.625" customWidth="1"/>
    <col min="4869" max="4869" width="8.625" customWidth="1"/>
    <col min="5121" max="5121" width="7.625" customWidth="1"/>
    <col min="5122" max="5122" width="12.125" customWidth="1"/>
    <col min="5123" max="5123" width="8.625" customWidth="1"/>
    <col min="5124" max="5124" width="50.625" customWidth="1"/>
    <col min="5125" max="5125" width="8.625" customWidth="1"/>
    <col min="5377" max="5377" width="7.625" customWidth="1"/>
    <col min="5378" max="5378" width="12.125" customWidth="1"/>
    <col min="5379" max="5379" width="8.625" customWidth="1"/>
    <col min="5380" max="5380" width="50.625" customWidth="1"/>
    <col min="5381" max="5381" width="8.625" customWidth="1"/>
    <col min="5633" max="5633" width="7.625" customWidth="1"/>
    <col min="5634" max="5634" width="12.125" customWidth="1"/>
    <col min="5635" max="5635" width="8.625" customWidth="1"/>
    <col min="5636" max="5636" width="50.625" customWidth="1"/>
    <col min="5637" max="5637" width="8.625" customWidth="1"/>
    <col min="5889" max="5889" width="7.625" customWidth="1"/>
    <col min="5890" max="5890" width="12.125" customWidth="1"/>
    <col min="5891" max="5891" width="8.625" customWidth="1"/>
    <col min="5892" max="5892" width="50.625" customWidth="1"/>
    <col min="5893" max="5893" width="8.625" customWidth="1"/>
    <col min="6145" max="6145" width="7.625" customWidth="1"/>
    <col min="6146" max="6146" width="12.125" customWidth="1"/>
    <col min="6147" max="6147" width="8.625" customWidth="1"/>
    <col min="6148" max="6148" width="50.625" customWidth="1"/>
    <col min="6149" max="6149" width="8.625" customWidth="1"/>
    <col min="6401" max="6401" width="7.625" customWidth="1"/>
    <col min="6402" max="6402" width="12.125" customWidth="1"/>
    <col min="6403" max="6403" width="8.625" customWidth="1"/>
    <col min="6404" max="6404" width="50.625" customWidth="1"/>
    <col min="6405" max="6405" width="8.625" customWidth="1"/>
    <col min="6657" max="6657" width="7.625" customWidth="1"/>
    <col min="6658" max="6658" width="12.125" customWidth="1"/>
    <col min="6659" max="6659" width="8.625" customWidth="1"/>
    <col min="6660" max="6660" width="50.625" customWidth="1"/>
    <col min="6661" max="6661" width="8.625" customWidth="1"/>
    <col min="6913" max="6913" width="7.625" customWidth="1"/>
    <col min="6914" max="6914" width="12.125" customWidth="1"/>
    <col min="6915" max="6915" width="8.625" customWidth="1"/>
    <col min="6916" max="6916" width="50.625" customWidth="1"/>
    <col min="6917" max="6917" width="8.625" customWidth="1"/>
    <col min="7169" max="7169" width="7.625" customWidth="1"/>
    <col min="7170" max="7170" width="12.125" customWidth="1"/>
    <col min="7171" max="7171" width="8.625" customWidth="1"/>
    <col min="7172" max="7172" width="50.625" customWidth="1"/>
    <col min="7173" max="7173" width="8.625" customWidth="1"/>
    <col min="7425" max="7425" width="7.625" customWidth="1"/>
    <col min="7426" max="7426" width="12.125" customWidth="1"/>
    <col min="7427" max="7427" width="8.625" customWidth="1"/>
    <col min="7428" max="7428" width="50.625" customWidth="1"/>
    <col min="7429" max="7429" width="8.625" customWidth="1"/>
    <col min="7681" max="7681" width="7.625" customWidth="1"/>
    <col min="7682" max="7682" width="12.125" customWidth="1"/>
    <col min="7683" max="7683" width="8.625" customWidth="1"/>
    <col min="7684" max="7684" width="50.625" customWidth="1"/>
    <col min="7685" max="7685" width="8.625" customWidth="1"/>
    <col min="7937" max="7937" width="7.625" customWidth="1"/>
    <col min="7938" max="7938" width="12.125" customWidth="1"/>
    <col min="7939" max="7939" width="8.625" customWidth="1"/>
    <col min="7940" max="7940" width="50.625" customWidth="1"/>
    <col min="7941" max="7941" width="8.625" customWidth="1"/>
    <col min="8193" max="8193" width="7.625" customWidth="1"/>
    <col min="8194" max="8194" width="12.125" customWidth="1"/>
    <col min="8195" max="8195" width="8.625" customWidth="1"/>
    <col min="8196" max="8196" width="50.625" customWidth="1"/>
    <col min="8197" max="8197" width="8.625" customWidth="1"/>
    <col min="8449" max="8449" width="7.625" customWidth="1"/>
    <col min="8450" max="8450" width="12.125" customWidth="1"/>
    <col min="8451" max="8451" width="8.625" customWidth="1"/>
    <col min="8452" max="8452" width="50.625" customWidth="1"/>
    <col min="8453" max="8453" width="8.625" customWidth="1"/>
    <col min="8705" max="8705" width="7.625" customWidth="1"/>
    <col min="8706" max="8706" width="12.125" customWidth="1"/>
    <col min="8707" max="8707" width="8.625" customWidth="1"/>
    <col min="8708" max="8708" width="50.625" customWidth="1"/>
    <col min="8709" max="8709" width="8.625" customWidth="1"/>
    <col min="8961" max="8961" width="7.625" customWidth="1"/>
    <col min="8962" max="8962" width="12.125" customWidth="1"/>
    <col min="8963" max="8963" width="8.625" customWidth="1"/>
    <col min="8964" max="8964" width="50.625" customWidth="1"/>
    <col min="8965" max="8965" width="8.625" customWidth="1"/>
    <col min="9217" max="9217" width="7.625" customWidth="1"/>
    <col min="9218" max="9218" width="12.125" customWidth="1"/>
    <col min="9219" max="9219" width="8.625" customWidth="1"/>
    <col min="9220" max="9220" width="50.625" customWidth="1"/>
    <col min="9221" max="9221" width="8.625" customWidth="1"/>
    <col min="9473" max="9473" width="7.625" customWidth="1"/>
    <col min="9474" max="9474" width="12.125" customWidth="1"/>
    <col min="9475" max="9475" width="8.625" customWidth="1"/>
    <col min="9476" max="9476" width="50.625" customWidth="1"/>
    <col min="9477" max="9477" width="8.625" customWidth="1"/>
    <col min="9729" max="9729" width="7.625" customWidth="1"/>
    <col min="9730" max="9730" width="12.125" customWidth="1"/>
    <col min="9731" max="9731" width="8.625" customWidth="1"/>
    <col min="9732" max="9732" width="50.625" customWidth="1"/>
    <col min="9733" max="9733" width="8.625" customWidth="1"/>
    <col min="9985" max="9985" width="7.625" customWidth="1"/>
    <col min="9986" max="9986" width="12.125" customWidth="1"/>
    <col min="9987" max="9987" width="8.625" customWidth="1"/>
    <col min="9988" max="9988" width="50.625" customWidth="1"/>
    <col min="9989" max="9989" width="8.625" customWidth="1"/>
    <col min="10241" max="10241" width="7.625" customWidth="1"/>
    <col min="10242" max="10242" width="12.125" customWidth="1"/>
    <col min="10243" max="10243" width="8.625" customWidth="1"/>
    <col min="10244" max="10244" width="50.625" customWidth="1"/>
    <col min="10245" max="10245" width="8.625" customWidth="1"/>
    <col min="10497" max="10497" width="7.625" customWidth="1"/>
    <col min="10498" max="10498" width="12.125" customWidth="1"/>
    <col min="10499" max="10499" width="8.625" customWidth="1"/>
    <col min="10500" max="10500" width="50.625" customWidth="1"/>
    <col min="10501" max="10501" width="8.625" customWidth="1"/>
    <col min="10753" max="10753" width="7.625" customWidth="1"/>
    <col min="10754" max="10754" width="12.125" customWidth="1"/>
    <col min="10755" max="10755" width="8.625" customWidth="1"/>
    <col min="10756" max="10756" width="50.625" customWidth="1"/>
    <col min="10757" max="10757" width="8.625" customWidth="1"/>
    <col min="11009" max="11009" width="7.625" customWidth="1"/>
    <col min="11010" max="11010" width="12.125" customWidth="1"/>
    <col min="11011" max="11011" width="8.625" customWidth="1"/>
    <col min="11012" max="11012" width="50.625" customWidth="1"/>
    <col min="11013" max="11013" width="8.625" customWidth="1"/>
    <col min="11265" max="11265" width="7.625" customWidth="1"/>
    <col min="11266" max="11266" width="12.125" customWidth="1"/>
    <col min="11267" max="11267" width="8.625" customWidth="1"/>
    <col min="11268" max="11268" width="50.625" customWidth="1"/>
    <col min="11269" max="11269" width="8.625" customWidth="1"/>
    <col min="11521" max="11521" width="7.625" customWidth="1"/>
    <col min="11522" max="11522" width="12.125" customWidth="1"/>
    <col min="11523" max="11523" width="8.625" customWidth="1"/>
    <col min="11524" max="11524" width="50.625" customWidth="1"/>
    <col min="11525" max="11525" width="8.625" customWidth="1"/>
    <col min="11777" max="11777" width="7.625" customWidth="1"/>
    <col min="11778" max="11778" width="12.125" customWidth="1"/>
    <col min="11779" max="11779" width="8.625" customWidth="1"/>
    <col min="11780" max="11780" width="50.625" customWidth="1"/>
    <col min="11781" max="11781" width="8.625" customWidth="1"/>
    <col min="12033" max="12033" width="7.625" customWidth="1"/>
    <col min="12034" max="12034" width="12.125" customWidth="1"/>
    <col min="12035" max="12035" width="8.625" customWidth="1"/>
    <col min="12036" max="12036" width="50.625" customWidth="1"/>
    <col min="12037" max="12037" width="8.625" customWidth="1"/>
    <col min="12289" max="12289" width="7.625" customWidth="1"/>
    <col min="12290" max="12290" width="12.125" customWidth="1"/>
    <col min="12291" max="12291" width="8.625" customWidth="1"/>
    <col min="12292" max="12292" width="50.625" customWidth="1"/>
    <col min="12293" max="12293" width="8.625" customWidth="1"/>
    <col min="12545" max="12545" width="7.625" customWidth="1"/>
    <col min="12546" max="12546" width="12.125" customWidth="1"/>
    <col min="12547" max="12547" width="8.625" customWidth="1"/>
    <col min="12548" max="12548" width="50.625" customWidth="1"/>
    <col min="12549" max="12549" width="8.625" customWidth="1"/>
    <col min="12801" max="12801" width="7.625" customWidth="1"/>
    <col min="12802" max="12802" width="12.125" customWidth="1"/>
    <col min="12803" max="12803" width="8.625" customWidth="1"/>
    <col min="12804" max="12804" width="50.625" customWidth="1"/>
    <col min="12805" max="12805" width="8.625" customWidth="1"/>
    <col min="13057" max="13057" width="7.625" customWidth="1"/>
    <col min="13058" max="13058" width="12.125" customWidth="1"/>
    <col min="13059" max="13059" width="8.625" customWidth="1"/>
    <col min="13060" max="13060" width="50.625" customWidth="1"/>
    <col min="13061" max="13061" width="8.625" customWidth="1"/>
    <col min="13313" max="13313" width="7.625" customWidth="1"/>
    <col min="13314" max="13314" width="12.125" customWidth="1"/>
    <col min="13315" max="13315" width="8.625" customWidth="1"/>
    <col min="13316" max="13316" width="50.625" customWidth="1"/>
    <col min="13317" max="13317" width="8.625" customWidth="1"/>
    <col min="13569" max="13569" width="7.625" customWidth="1"/>
    <col min="13570" max="13570" width="12.125" customWidth="1"/>
    <col min="13571" max="13571" width="8.625" customWidth="1"/>
    <col min="13572" max="13572" width="50.625" customWidth="1"/>
    <col min="13573" max="13573" width="8.625" customWidth="1"/>
    <col min="13825" max="13825" width="7.625" customWidth="1"/>
    <col min="13826" max="13826" width="12.125" customWidth="1"/>
    <col min="13827" max="13827" width="8.625" customWidth="1"/>
    <col min="13828" max="13828" width="50.625" customWidth="1"/>
    <col min="13829" max="13829" width="8.625" customWidth="1"/>
    <col min="14081" max="14081" width="7.625" customWidth="1"/>
    <col min="14082" max="14082" width="12.125" customWidth="1"/>
    <col min="14083" max="14083" width="8.625" customWidth="1"/>
    <col min="14084" max="14084" width="50.625" customWidth="1"/>
    <col min="14085" max="14085" width="8.625" customWidth="1"/>
    <col min="14337" max="14337" width="7.625" customWidth="1"/>
    <col min="14338" max="14338" width="12.125" customWidth="1"/>
    <col min="14339" max="14339" width="8.625" customWidth="1"/>
    <col min="14340" max="14340" width="50.625" customWidth="1"/>
    <col min="14341" max="14341" width="8.625" customWidth="1"/>
    <col min="14593" max="14593" width="7.625" customWidth="1"/>
    <col min="14594" max="14594" width="12.125" customWidth="1"/>
    <col min="14595" max="14595" width="8.625" customWidth="1"/>
    <col min="14596" max="14596" width="50.625" customWidth="1"/>
    <col min="14597" max="14597" width="8.625" customWidth="1"/>
    <col min="14849" max="14849" width="7.625" customWidth="1"/>
    <col min="14850" max="14850" width="12.125" customWidth="1"/>
    <col min="14851" max="14851" width="8.625" customWidth="1"/>
    <col min="14852" max="14852" width="50.625" customWidth="1"/>
    <col min="14853" max="14853" width="8.625" customWidth="1"/>
    <col min="15105" max="15105" width="7.625" customWidth="1"/>
    <col min="15106" max="15106" width="12.125" customWidth="1"/>
    <col min="15107" max="15107" width="8.625" customWidth="1"/>
    <col min="15108" max="15108" width="50.625" customWidth="1"/>
    <col min="15109" max="15109" width="8.625" customWidth="1"/>
    <col min="15361" max="15361" width="7.625" customWidth="1"/>
    <col min="15362" max="15362" width="12.125" customWidth="1"/>
    <col min="15363" max="15363" width="8.625" customWidth="1"/>
    <col min="15364" max="15364" width="50.625" customWidth="1"/>
    <col min="15365" max="15365" width="8.625" customWidth="1"/>
    <col min="15617" max="15617" width="7.625" customWidth="1"/>
    <col min="15618" max="15618" width="12.125" customWidth="1"/>
    <col min="15619" max="15619" width="8.625" customWidth="1"/>
    <col min="15620" max="15620" width="50.625" customWidth="1"/>
    <col min="15621" max="15621" width="8.625" customWidth="1"/>
    <col min="15873" max="15873" width="7.625" customWidth="1"/>
    <col min="15874" max="15874" width="12.125" customWidth="1"/>
    <col min="15875" max="15875" width="8.625" customWidth="1"/>
    <col min="15876" max="15876" width="50.625" customWidth="1"/>
    <col min="15877" max="15877" width="8.625" customWidth="1"/>
    <col min="16129" max="16129" width="7.625" customWidth="1"/>
    <col min="16130" max="16130" width="12.125" customWidth="1"/>
    <col min="16131" max="16131" width="8.625" customWidth="1"/>
    <col min="16132" max="16132" width="50.625" customWidth="1"/>
    <col min="16133" max="16133" width="8.625" customWidth="1"/>
  </cols>
  <sheetData>
    <row r="1" spans="1:7" ht="21.75" customHeight="1">
      <c r="A1" s="67"/>
      <c r="B1" s="68"/>
      <c r="C1" s="69"/>
      <c r="D1" s="70"/>
      <c r="E1" s="69"/>
    </row>
    <row r="2" spans="1:7" ht="28.5" customHeight="1">
      <c r="A2" s="137" t="s">
        <v>580</v>
      </c>
      <c r="B2" s="137"/>
      <c r="C2" s="137"/>
      <c r="D2" s="137"/>
      <c r="E2" s="137"/>
    </row>
    <row r="3" spans="1:7" ht="19.5" customHeight="1">
      <c r="A3" s="71" t="s">
        <v>290</v>
      </c>
      <c r="B3" s="71" t="s">
        <v>291</v>
      </c>
      <c r="C3" s="72" t="s">
        <v>292</v>
      </c>
      <c r="D3" s="42" t="s">
        <v>293</v>
      </c>
      <c r="E3" s="72" t="s">
        <v>196</v>
      </c>
    </row>
    <row r="4" spans="1:7" ht="19.5" customHeight="1">
      <c r="A4" s="147">
        <v>1</v>
      </c>
      <c r="B4" s="148" t="s">
        <v>420</v>
      </c>
      <c r="C4" s="74" t="s">
        <v>360</v>
      </c>
      <c r="D4" s="74" t="s">
        <v>421</v>
      </c>
      <c r="E4" s="146">
        <v>5</v>
      </c>
      <c r="G4" t="s">
        <v>422</v>
      </c>
    </row>
    <row r="5" spans="1:7" ht="19.5" customHeight="1">
      <c r="A5" s="147"/>
      <c r="B5" s="148"/>
      <c r="C5" s="74" t="s">
        <v>423</v>
      </c>
      <c r="D5" s="74" t="s">
        <v>424</v>
      </c>
      <c r="E5" s="146"/>
    </row>
    <row r="6" spans="1:7" ht="19.5" customHeight="1">
      <c r="A6" s="147">
        <v>2</v>
      </c>
      <c r="B6" s="148" t="s">
        <v>425</v>
      </c>
      <c r="C6" s="74" t="s">
        <v>360</v>
      </c>
      <c r="D6" s="74" t="s">
        <v>426</v>
      </c>
      <c r="E6" s="146">
        <v>8</v>
      </c>
    </row>
    <row r="7" spans="1:7" ht="19.5" customHeight="1">
      <c r="A7" s="147"/>
      <c r="B7" s="148"/>
      <c r="C7" s="74" t="s">
        <v>423</v>
      </c>
      <c r="D7" s="74" t="s">
        <v>427</v>
      </c>
      <c r="E7" s="146"/>
    </row>
    <row r="8" spans="1:7" ht="19.5" customHeight="1">
      <c r="A8" s="76">
        <v>3</v>
      </c>
      <c r="B8" s="77" t="s">
        <v>428</v>
      </c>
      <c r="C8" s="74" t="s">
        <v>429</v>
      </c>
      <c r="D8" s="75" t="s">
        <v>430</v>
      </c>
      <c r="E8" s="78">
        <v>1</v>
      </c>
    </row>
    <row r="9" spans="1:7" ht="19.5" customHeight="1">
      <c r="A9" s="147">
        <v>4</v>
      </c>
      <c r="B9" s="148" t="s">
        <v>431</v>
      </c>
      <c r="C9" s="74" t="s">
        <v>360</v>
      </c>
      <c r="D9" s="75" t="s">
        <v>432</v>
      </c>
      <c r="E9" s="146">
        <v>8</v>
      </c>
    </row>
    <row r="10" spans="1:7" ht="19.5" customHeight="1">
      <c r="A10" s="147"/>
      <c r="B10" s="148"/>
      <c r="C10" s="74" t="s">
        <v>423</v>
      </c>
      <c r="D10" s="74" t="s">
        <v>433</v>
      </c>
      <c r="E10" s="146"/>
    </row>
    <row r="11" spans="1:7" ht="19.5" customHeight="1">
      <c r="A11" s="76">
        <v>5</v>
      </c>
      <c r="B11" s="77" t="s">
        <v>434</v>
      </c>
      <c r="C11" s="74" t="s">
        <v>423</v>
      </c>
      <c r="D11" s="74" t="s">
        <v>435</v>
      </c>
      <c r="E11" s="78">
        <v>1</v>
      </c>
    </row>
    <row r="12" spans="1:7" ht="19.5" customHeight="1">
      <c r="A12" s="151">
        <v>6</v>
      </c>
      <c r="B12" s="153" t="s">
        <v>436</v>
      </c>
      <c r="C12" s="74" t="s">
        <v>429</v>
      </c>
      <c r="D12" s="75" t="s">
        <v>437</v>
      </c>
      <c r="E12" s="149">
        <v>2</v>
      </c>
    </row>
    <row r="13" spans="1:7" ht="19.5" customHeight="1">
      <c r="A13" s="152"/>
      <c r="B13" s="154"/>
      <c r="C13" s="74" t="s">
        <v>438</v>
      </c>
      <c r="D13" s="75" t="s">
        <v>439</v>
      </c>
      <c r="E13" s="150"/>
    </row>
    <row r="14" spans="1:7" ht="19.5" customHeight="1">
      <c r="A14" s="147">
        <v>7</v>
      </c>
      <c r="B14" s="148" t="s">
        <v>440</v>
      </c>
      <c r="C14" s="74" t="s">
        <v>360</v>
      </c>
      <c r="D14" s="74" t="s">
        <v>441</v>
      </c>
      <c r="E14" s="146">
        <v>5</v>
      </c>
    </row>
    <row r="15" spans="1:7" ht="19.5" customHeight="1">
      <c r="A15" s="147"/>
      <c r="B15" s="148"/>
      <c r="C15" s="74" t="s">
        <v>423</v>
      </c>
      <c r="D15" s="75" t="s">
        <v>442</v>
      </c>
      <c r="E15" s="146"/>
    </row>
    <row r="16" spans="1:7" ht="19.5" customHeight="1">
      <c r="A16" s="147">
        <v>8</v>
      </c>
      <c r="B16" s="148" t="s">
        <v>443</v>
      </c>
      <c r="C16" s="74" t="s">
        <v>360</v>
      </c>
      <c r="D16" s="75" t="s">
        <v>444</v>
      </c>
      <c r="E16" s="146">
        <v>5</v>
      </c>
    </row>
    <row r="17" spans="1:5" ht="19.5" customHeight="1">
      <c r="A17" s="147"/>
      <c r="B17" s="148"/>
      <c r="C17" s="74" t="s">
        <v>423</v>
      </c>
      <c r="D17" s="75" t="s">
        <v>445</v>
      </c>
      <c r="E17" s="146"/>
    </row>
    <row r="18" spans="1:5" ht="19.5" customHeight="1">
      <c r="A18" s="147">
        <v>9</v>
      </c>
      <c r="B18" s="148" t="s">
        <v>446</v>
      </c>
      <c r="C18" s="74" t="s">
        <v>360</v>
      </c>
      <c r="D18" s="74" t="s">
        <v>447</v>
      </c>
      <c r="E18" s="146">
        <v>4</v>
      </c>
    </row>
    <row r="19" spans="1:5" ht="19.5" customHeight="1">
      <c r="A19" s="147"/>
      <c r="B19" s="148"/>
      <c r="C19" s="74" t="s">
        <v>423</v>
      </c>
      <c r="D19" s="74" t="s">
        <v>448</v>
      </c>
      <c r="E19" s="146"/>
    </row>
    <row r="20" spans="1:5" ht="19.5" customHeight="1">
      <c r="A20" s="149">
        <v>10</v>
      </c>
      <c r="B20" s="153" t="s">
        <v>449</v>
      </c>
      <c r="C20" s="74" t="s">
        <v>360</v>
      </c>
      <c r="D20" s="74" t="s">
        <v>450</v>
      </c>
      <c r="E20" s="149">
        <v>5</v>
      </c>
    </row>
    <row r="21" spans="1:5" ht="19.5" customHeight="1">
      <c r="A21" s="150"/>
      <c r="B21" s="154"/>
      <c r="C21" s="74" t="s">
        <v>423</v>
      </c>
      <c r="D21" s="74" t="s">
        <v>451</v>
      </c>
      <c r="E21" s="150"/>
    </row>
    <row r="22" spans="1:5" ht="19.5" customHeight="1">
      <c r="A22" s="151">
        <v>11</v>
      </c>
      <c r="B22" s="153" t="s">
        <v>452</v>
      </c>
      <c r="C22" s="74" t="s">
        <v>360</v>
      </c>
      <c r="D22" s="74" t="s">
        <v>453</v>
      </c>
      <c r="E22" s="149">
        <v>4</v>
      </c>
    </row>
    <row r="23" spans="1:5" ht="19.5" customHeight="1">
      <c r="A23" s="152"/>
      <c r="B23" s="154"/>
      <c r="C23" s="74" t="s">
        <v>423</v>
      </c>
      <c r="D23" s="75" t="s">
        <v>454</v>
      </c>
      <c r="E23" s="150"/>
    </row>
    <row r="24" spans="1:5" ht="19.5" customHeight="1">
      <c r="A24" s="147">
        <v>12</v>
      </c>
      <c r="B24" s="148" t="s">
        <v>455</v>
      </c>
      <c r="C24" s="74" t="s">
        <v>360</v>
      </c>
      <c r="D24" s="74" t="s">
        <v>456</v>
      </c>
      <c r="E24" s="146">
        <v>5</v>
      </c>
    </row>
    <row r="25" spans="1:5" ht="19.5" customHeight="1">
      <c r="A25" s="147"/>
      <c r="B25" s="148"/>
      <c r="C25" s="74" t="s">
        <v>423</v>
      </c>
      <c r="D25" s="74" t="s">
        <v>457</v>
      </c>
      <c r="E25" s="146"/>
    </row>
    <row r="26" spans="1:5" ht="19.5" customHeight="1">
      <c r="A26" s="151">
        <v>13</v>
      </c>
      <c r="B26" s="153" t="s">
        <v>458</v>
      </c>
      <c r="C26" s="74" t="s">
        <v>429</v>
      </c>
      <c r="D26" s="79" t="s">
        <v>459</v>
      </c>
      <c r="E26" s="149">
        <v>2</v>
      </c>
    </row>
    <row r="27" spans="1:5" ht="19.5" customHeight="1">
      <c r="A27" s="152"/>
      <c r="B27" s="154"/>
      <c r="C27" s="74" t="s">
        <v>423</v>
      </c>
      <c r="D27" s="74" t="s">
        <v>460</v>
      </c>
      <c r="E27" s="150"/>
    </row>
    <row r="28" spans="1:5" ht="19.5" customHeight="1">
      <c r="A28" s="151">
        <v>14</v>
      </c>
      <c r="B28" s="153" t="s">
        <v>461</v>
      </c>
      <c r="C28" s="74" t="s">
        <v>360</v>
      </c>
      <c r="D28" s="75" t="s">
        <v>462</v>
      </c>
      <c r="E28" s="149">
        <v>10</v>
      </c>
    </row>
    <row r="29" spans="1:5" ht="19.5" customHeight="1">
      <c r="A29" s="155"/>
      <c r="B29" s="156"/>
      <c r="C29" s="149" t="s">
        <v>423</v>
      </c>
      <c r="D29" s="113" t="s">
        <v>584</v>
      </c>
      <c r="E29" s="157"/>
    </row>
    <row r="30" spans="1:5" ht="19.5" customHeight="1">
      <c r="A30" s="152"/>
      <c r="B30" s="154"/>
      <c r="C30" s="158"/>
      <c r="D30" s="112" t="s">
        <v>583</v>
      </c>
      <c r="E30" s="150"/>
    </row>
    <row r="31" spans="1:5" ht="19.5" customHeight="1">
      <c r="A31" s="80">
        <v>15</v>
      </c>
      <c r="B31" s="73" t="s">
        <v>463</v>
      </c>
      <c r="C31" s="74" t="s">
        <v>429</v>
      </c>
      <c r="D31" s="75" t="s">
        <v>464</v>
      </c>
      <c r="E31" s="78">
        <v>1</v>
      </c>
    </row>
    <row r="32" spans="1:5" ht="19.5" customHeight="1">
      <c r="A32" s="74">
        <v>16</v>
      </c>
      <c r="B32" s="73" t="s">
        <v>465</v>
      </c>
      <c r="C32" s="74" t="s">
        <v>423</v>
      </c>
      <c r="D32" s="74" t="s">
        <v>466</v>
      </c>
      <c r="E32" s="74">
        <v>1</v>
      </c>
    </row>
    <row r="33" spans="1:5" ht="19.5" customHeight="1">
      <c r="A33" s="147">
        <v>17</v>
      </c>
      <c r="B33" s="148" t="s">
        <v>359</v>
      </c>
      <c r="C33" s="74" t="s">
        <v>360</v>
      </c>
      <c r="D33" s="81" t="s">
        <v>467</v>
      </c>
      <c r="E33" s="146">
        <v>5</v>
      </c>
    </row>
    <row r="34" spans="1:5" ht="19.5" customHeight="1">
      <c r="A34" s="147"/>
      <c r="B34" s="148"/>
      <c r="C34" s="74" t="s">
        <v>423</v>
      </c>
      <c r="D34" s="79" t="s">
        <v>468</v>
      </c>
      <c r="E34" s="146"/>
    </row>
    <row r="35" spans="1:5" ht="19.5" customHeight="1">
      <c r="A35" s="80">
        <v>18</v>
      </c>
      <c r="B35" s="73" t="s">
        <v>469</v>
      </c>
      <c r="C35" s="74" t="s">
        <v>423</v>
      </c>
      <c r="D35" s="75" t="s">
        <v>470</v>
      </c>
      <c r="E35" s="74">
        <v>1</v>
      </c>
    </row>
    <row r="36" spans="1:5" ht="19.5" customHeight="1">
      <c r="A36" s="80">
        <v>19</v>
      </c>
      <c r="B36" s="73" t="s">
        <v>471</v>
      </c>
      <c r="C36" s="74" t="s">
        <v>423</v>
      </c>
      <c r="D36" s="74" t="s">
        <v>472</v>
      </c>
      <c r="E36" s="74">
        <v>1</v>
      </c>
    </row>
    <row r="37" spans="1:5" ht="19.5" customHeight="1">
      <c r="A37" s="147">
        <v>20</v>
      </c>
      <c r="B37" s="148" t="s">
        <v>473</v>
      </c>
      <c r="C37" s="149" t="s">
        <v>360</v>
      </c>
      <c r="D37" s="75" t="s">
        <v>474</v>
      </c>
      <c r="E37" s="146">
        <v>18</v>
      </c>
    </row>
    <row r="38" spans="1:5" ht="19.5" customHeight="1">
      <c r="A38" s="147"/>
      <c r="B38" s="148"/>
      <c r="C38" s="150"/>
      <c r="D38" s="82" t="s">
        <v>475</v>
      </c>
      <c r="E38" s="146"/>
    </row>
    <row r="39" spans="1:5" ht="19.5" customHeight="1">
      <c r="A39" s="147"/>
      <c r="B39" s="148"/>
      <c r="C39" s="106" t="s">
        <v>423</v>
      </c>
      <c r="D39" s="106" t="s">
        <v>566</v>
      </c>
      <c r="E39" s="146"/>
    </row>
    <row r="40" spans="1:5" ht="19.5" customHeight="1">
      <c r="A40" s="80">
        <v>21</v>
      </c>
      <c r="B40" s="73" t="s">
        <v>476</v>
      </c>
      <c r="C40" s="74" t="s">
        <v>360</v>
      </c>
      <c r="D40" s="74" t="s">
        <v>131</v>
      </c>
      <c r="E40" s="74">
        <v>1</v>
      </c>
    </row>
    <row r="41" spans="1:5" ht="19.5" customHeight="1">
      <c r="A41" s="147">
        <v>22</v>
      </c>
      <c r="B41" s="148" t="s">
        <v>477</v>
      </c>
      <c r="C41" s="74" t="s">
        <v>360</v>
      </c>
      <c r="D41" s="74" t="s">
        <v>478</v>
      </c>
      <c r="E41" s="146">
        <v>6</v>
      </c>
    </row>
    <row r="42" spans="1:5" ht="19.5" customHeight="1">
      <c r="A42" s="147"/>
      <c r="B42" s="148"/>
      <c r="C42" s="74" t="s">
        <v>423</v>
      </c>
      <c r="D42" s="89" t="s">
        <v>554</v>
      </c>
      <c r="E42" s="146"/>
    </row>
    <row r="43" spans="1:5" ht="19.5" customHeight="1">
      <c r="A43" s="147">
        <v>23</v>
      </c>
      <c r="B43" s="148" t="s">
        <v>479</v>
      </c>
      <c r="C43" s="146" t="s">
        <v>360</v>
      </c>
      <c r="D43" s="106" t="s">
        <v>568</v>
      </c>
      <c r="E43" s="146">
        <v>18</v>
      </c>
    </row>
    <row r="44" spans="1:5" ht="19.5" customHeight="1">
      <c r="A44" s="147"/>
      <c r="B44" s="148"/>
      <c r="C44" s="146"/>
      <c r="D44" s="107" t="s">
        <v>567</v>
      </c>
      <c r="E44" s="146"/>
    </row>
    <row r="45" spans="1:5" ht="19.5" customHeight="1">
      <c r="A45" s="147"/>
      <c r="B45" s="148"/>
      <c r="C45" s="149" t="s">
        <v>423</v>
      </c>
      <c r="D45" s="113" t="s">
        <v>588</v>
      </c>
      <c r="E45" s="146"/>
    </row>
    <row r="46" spans="1:5" ht="19.5" customHeight="1">
      <c r="A46" s="147"/>
      <c r="B46" s="148"/>
      <c r="C46" s="150"/>
      <c r="D46" s="114" t="s">
        <v>585</v>
      </c>
      <c r="E46" s="146"/>
    </row>
    <row r="47" spans="1:5" ht="19.5" customHeight="1">
      <c r="A47" s="146" t="s">
        <v>480</v>
      </c>
      <c r="B47" s="146"/>
      <c r="C47" s="146"/>
      <c r="D47" s="146"/>
      <c r="E47" s="74">
        <f>SUM(E6:E46)</f>
        <v>112</v>
      </c>
    </row>
    <row r="48" spans="1:5" ht="19.5" customHeight="1"/>
  </sheetData>
  <mergeCells count="54">
    <mergeCell ref="A16:A17"/>
    <mergeCell ref="B16:B17"/>
    <mergeCell ref="E16:E17"/>
    <mergeCell ref="A2:E2"/>
    <mergeCell ref="A4:A5"/>
    <mergeCell ref="B4:B5"/>
    <mergeCell ref="E4:E5"/>
    <mergeCell ref="A6:A7"/>
    <mergeCell ref="B6:B7"/>
    <mergeCell ref="E6:E7"/>
    <mergeCell ref="A9:A10"/>
    <mergeCell ref="B9:B10"/>
    <mergeCell ref="E9:E10"/>
    <mergeCell ref="A12:A13"/>
    <mergeCell ref="B12:B13"/>
    <mergeCell ref="E12:E13"/>
    <mergeCell ref="A14:A15"/>
    <mergeCell ref="B14:B15"/>
    <mergeCell ref="E14:E15"/>
    <mergeCell ref="A41:A42"/>
    <mergeCell ref="B41:B42"/>
    <mergeCell ref="E41:E42"/>
    <mergeCell ref="A33:A34"/>
    <mergeCell ref="B33:B34"/>
    <mergeCell ref="E33:E34"/>
    <mergeCell ref="A18:A19"/>
    <mergeCell ref="B18:B19"/>
    <mergeCell ref="E18:E19"/>
    <mergeCell ref="A20:A21"/>
    <mergeCell ref="B20:B21"/>
    <mergeCell ref="E20:E21"/>
    <mergeCell ref="E22:E23"/>
    <mergeCell ref="A37:A39"/>
    <mergeCell ref="B37:B39"/>
    <mergeCell ref="C37:C38"/>
    <mergeCell ref="E37:E39"/>
    <mergeCell ref="A22:A23"/>
    <mergeCell ref="B22:B23"/>
    <mergeCell ref="A26:A27"/>
    <mergeCell ref="B26:B27"/>
    <mergeCell ref="E26:E27"/>
    <mergeCell ref="A28:A30"/>
    <mergeCell ref="B28:B30"/>
    <mergeCell ref="E28:E30"/>
    <mergeCell ref="C29:C30"/>
    <mergeCell ref="A24:A25"/>
    <mergeCell ref="B24:B25"/>
    <mergeCell ref="E24:E25"/>
    <mergeCell ref="A47:D47"/>
    <mergeCell ref="A43:A46"/>
    <mergeCell ref="B43:B46"/>
    <mergeCell ref="C43:C44"/>
    <mergeCell ref="E43:E46"/>
    <mergeCell ref="C45:C4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D11" sqref="D11"/>
    </sheetView>
  </sheetViews>
  <sheetFormatPr defaultRowHeight="13.5"/>
  <cols>
    <col min="1" max="1" width="7.625" customWidth="1"/>
    <col min="2" max="2" width="12.125" customWidth="1"/>
    <col min="3" max="3" width="8.625" customWidth="1"/>
    <col min="4" max="4" width="50.625" customWidth="1"/>
    <col min="5" max="5" width="8.625" customWidth="1"/>
  </cols>
  <sheetData>
    <row r="1" spans="1:5" ht="15.75" customHeight="1">
      <c r="A1" s="67"/>
      <c r="B1" s="68"/>
      <c r="C1" s="69"/>
      <c r="D1" s="70"/>
      <c r="E1" s="69"/>
    </row>
    <row r="2" spans="1:5" ht="26.25" customHeight="1">
      <c r="A2" s="137" t="s">
        <v>294</v>
      </c>
      <c r="B2" s="137"/>
      <c r="C2" s="137"/>
      <c r="D2" s="137"/>
      <c r="E2" s="137"/>
    </row>
    <row r="3" spans="1:5" ht="20.100000000000001" customHeight="1">
      <c r="A3" s="71" t="s">
        <v>290</v>
      </c>
      <c r="B3" s="71" t="s">
        <v>291</v>
      </c>
      <c r="C3" s="72" t="s">
        <v>292</v>
      </c>
      <c r="D3" s="42" t="s">
        <v>293</v>
      </c>
      <c r="E3" s="72" t="s">
        <v>196</v>
      </c>
    </row>
    <row r="4" spans="1:5" ht="20.100000000000001" customHeight="1">
      <c r="A4" s="83">
        <v>1</v>
      </c>
      <c r="B4" s="84" t="s">
        <v>520</v>
      </c>
      <c r="C4" s="74" t="s">
        <v>360</v>
      </c>
      <c r="D4" s="74" t="s">
        <v>521</v>
      </c>
      <c r="E4" s="75">
        <v>1</v>
      </c>
    </row>
    <row r="5" spans="1:5" ht="20.100000000000001" customHeight="1">
      <c r="A5" s="83">
        <v>2</v>
      </c>
      <c r="B5" s="84" t="s">
        <v>425</v>
      </c>
      <c r="C5" s="74" t="s">
        <v>423</v>
      </c>
      <c r="D5" s="74" t="s">
        <v>522</v>
      </c>
      <c r="E5" s="75">
        <v>2</v>
      </c>
    </row>
    <row r="6" spans="1:5" ht="20.100000000000001" customHeight="1">
      <c r="A6" s="147">
        <v>3</v>
      </c>
      <c r="B6" s="148" t="s">
        <v>523</v>
      </c>
      <c r="C6" s="74" t="s">
        <v>360</v>
      </c>
      <c r="D6" s="75" t="s">
        <v>38</v>
      </c>
      <c r="E6" s="146">
        <v>3</v>
      </c>
    </row>
    <row r="7" spans="1:5" ht="20.100000000000001" customHeight="1">
      <c r="A7" s="147"/>
      <c r="B7" s="148"/>
      <c r="C7" s="74" t="s">
        <v>423</v>
      </c>
      <c r="D7" s="74" t="s">
        <v>524</v>
      </c>
      <c r="E7" s="146"/>
    </row>
    <row r="8" spans="1:5" ht="20.100000000000001" customHeight="1">
      <c r="A8" s="149">
        <v>4</v>
      </c>
      <c r="B8" s="153" t="s">
        <v>431</v>
      </c>
      <c r="C8" s="149" t="s">
        <v>360</v>
      </c>
      <c r="D8" s="113" t="s">
        <v>587</v>
      </c>
      <c r="E8" s="149">
        <v>9</v>
      </c>
    </row>
    <row r="9" spans="1:5" ht="20.100000000000001" customHeight="1">
      <c r="A9" s="157"/>
      <c r="B9" s="156"/>
      <c r="C9" s="150"/>
      <c r="D9" s="115" t="s">
        <v>586</v>
      </c>
      <c r="E9" s="157"/>
    </row>
    <row r="10" spans="1:5" ht="20.100000000000001" customHeight="1">
      <c r="A10" s="150"/>
      <c r="B10" s="154"/>
      <c r="C10" s="74" t="s">
        <v>423</v>
      </c>
      <c r="D10" s="74" t="s">
        <v>34</v>
      </c>
      <c r="E10" s="150"/>
    </row>
    <row r="11" spans="1:5" ht="20.100000000000001" customHeight="1">
      <c r="A11" s="83">
        <v>5</v>
      </c>
      <c r="B11" s="73" t="s">
        <v>319</v>
      </c>
      <c r="C11" s="74" t="s">
        <v>360</v>
      </c>
      <c r="D11" s="74" t="s">
        <v>525</v>
      </c>
      <c r="E11" s="74">
        <v>2</v>
      </c>
    </row>
    <row r="12" spans="1:5" ht="20.100000000000001" customHeight="1">
      <c r="A12" s="83">
        <v>6</v>
      </c>
      <c r="B12" s="83" t="s">
        <v>492</v>
      </c>
      <c r="C12" s="74" t="s">
        <v>360</v>
      </c>
      <c r="D12" s="74" t="s">
        <v>526</v>
      </c>
      <c r="E12" s="74">
        <v>2</v>
      </c>
    </row>
    <row r="13" spans="1:5" ht="20.100000000000001" customHeight="1">
      <c r="A13" s="80">
        <v>7</v>
      </c>
      <c r="B13" s="73" t="s">
        <v>443</v>
      </c>
      <c r="C13" s="74" t="s">
        <v>360</v>
      </c>
      <c r="D13" s="75" t="s">
        <v>527</v>
      </c>
      <c r="E13" s="74">
        <v>2</v>
      </c>
    </row>
    <row r="14" spans="1:5" ht="20.100000000000001" customHeight="1">
      <c r="A14" s="151">
        <v>8</v>
      </c>
      <c r="B14" s="153" t="s">
        <v>446</v>
      </c>
      <c r="C14" s="74" t="s">
        <v>360</v>
      </c>
      <c r="D14" s="75" t="s">
        <v>528</v>
      </c>
      <c r="E14" s="149">
        <v>6</v>
      </c>
    </row>
    <row r="15" spans="1:5" ht="20.100000000000001" customHeight="1">
      <c r="A15" s="152"/>
      <c r="B15" s="154"/>
      <c r="C15" s="74" t="s">
        <v>423</v>
      </c>
      <c r="D15" s="75" t="s">
        <v>529</v>
      </c>
      <c r="E15" s="150"/>
    </row>
    <row r="16" spans="1:5" ht="20.100000000000001" customHeight="1">
      <c r="A16" s="151">
        <v>9</v>
      </c>
      <c r="B16" s="153" t="s">
        <v>449</v>
      </c>
      <c r="C16" s="74" t="s">
        <v>360</v>
      </c>
      <c r="D16" s="75" t="s">
        <v>530</v>
      </c>
      <c r="E16" s="149">
        <v>3</v>
      </c>
    </row>
    <row r="17" spans="1:5" ht="20.100000000000001" customHeight="1">
      <c r="A17" s="152"/>
      <c r="B17" s="154"/>
      <c r="C17" s="74" t="s">
        <v>438</v>
      </c>
      <c r="D17" s="75" t="s">
        <v>531</v>
      </c>
      <c r="E17" s="150"/>
    </row>
    <row r="18" spans="1:5" ht="20.100000000000001" customHeight="1">
      <c r="A18" s="147">
        <v>10</v>
      </c>
      <c r="B18" s="148" t="s">
        <v>452</v>
      </c>
      <c r="C18" s="74" t="s">
        <v>360</v>
      </c>
      <c r="D18" s="75" t="s">
        <v>532</v>
      </c>
      <c r="E18" s="146">
        <v>7</v>
      </c>
    </row>
    <row r="19" spans="1:5" ht="20.100000000000001" customHeight="1">
      <c r="A19" s="147"/>
      <c r="B19" s="148"/>
      <c r="C19" s="74" t="s">
        <v>423</v>
      </c>
      <c r="D19" s="75" t="s">
        <v>533</v>
      </c>
      <c r="E19" s="146"/>
    </row>
    <row r="20" spans="1:5" ht="20.100000000000001" customHeight="1">
      <c r="A20" s="147">
        <v>11</v>
      </c>
      <c r="B20" s="148" t="s">
        <v>455</v>
      </c>
      <c r="C20" s="74" t="s">
        <v>360</v>
      </c>
      <c r="D20" s="74" t="s">
        <v>534</v>
      </c>
      <c r="E20" s="146">
        <v>6</v>
      </c>
    </row>
    <row r="21" spans="1:5" ht="20.100000000000001" customHeight="1">
      <c r="A21" s="147"/>
      <c r="B21" s="148"/>
      <c r="C21" s="74" t="s">
        <v>423</v>
      </c>
      <c r="D21" s="74" t="s">
        <v>535</v>
      </c>
      <c r="E21" s="146"/>
    </row>
    <row r="22" spans="1:5" ht="20.100000000000001" customHeight="1">
      <c r="A22" s="80">
        <v>12</v>
      </c>
      <c r="B22" s="73" t="s">
        <v>458</v>
      </c>
      <c r="C22" s="74" t="s">
        <v>360</v>
      </c>
      <c r="D22" s="89" t="s">
        <v>555</v>
      </c>
      <c r="E22" s="74">
        <v>1</v>
      </c>
    </row>
    <row r="23" spans="1:5" ht="20.100000000000001" customHeight="1">
      <c r="A23" s="147">
        <v>13</v>
      </c>
      <c r="B23" s="148" t="s">
        <v>461</v>
      </c>
      <c r="C23" s="74" t="s">
        <v>360</v>
      </c>
      <c r="D23" s="74" t="s">
        <v>536</v>
      </c>
      <c r="E23" s="146">
        <v>10</v>
      </c>
    </row>
    <row r="24" spans="1:5" ht="20.100000000000001" customHeight="1">
      <c r="A24" s="147"/>
      <c r="B24" s="148"/>
      <c r="C24" s="74" t="s">
        <v>423</v>
      </c>
      <c r="D24" s="74" t="s">
        <v>537</v>
      </c>
      <c r="E24" s="146"/>
    </row>
    <row r="25" spans="1:5" ht="20.100000000000001" customHeight="1">
      <c r="A25" s="147">
        <v>14</v>
      </c>
      <c r="B25" s="160" t="s">
        <v>507</v>
      </c>
      <c r="C25" s="74" t="s">
        <v>429</v>
      </c>
      <c r="D25" s="74" t="s">
        <v>538</v>
      </c>
      <c r="E25" s="159">
        <v>9</v>
      </c>
    </row>
    <row r="26" spans="1:5" ht="20.100000000000001" customHeight="1">
      <c r="A26" s="147"/>
      <c r="B26" s="148"/>
      <c r="C26" s="78" t="s">
        <v>423</v>
      </c>
      <c r="D26" s="85" t="s">
        <v>539</v>
      </c>
      <c r="E26" s="146"/>
    </row>
    <row r="27" spans="1:5" ht="20.100000000000001" customHeight="1">
      <c r="A27" s="83">
        <v>15</v>
      </c>
      <c r="B27" s="73" t="s">
        <v>540</v>
      </c>
      <c r="C27" s="74" t="s">
        <v>438</v>
      </c>
      <c r="D27" s="74" t="s">
        <v>541</v>
      </c>
      <c r="E27" s="74">
        <v>1</v>
      </c>
    </row>
    <row r="28" spans="1:5" ht="20.100000000000001" customHeight="1">
      <c r="A28" s="83">
        <v>16</v>
      </c>
      <c r="B28" s="73" t="s">
        <v>471</v>
      </c>
      <c r="C28" s="74" t="s">
        <v>423</v>
      </c>
      <c r="D28" s="74" t="s">
        <v>542</v>
      </c>
      <c r="E28" s="74">
        <v>1</v>
      </c>
    </row>
    <row r="29" spans="1:5" ht="20.100000000000001" customHeight="1">
      <c r="A29" s="147">
        <v>17</v>
      </c>
      <c r="B29" s="148" t="s">
        <v>473</v>
      </c>
      <c r="C29" s="74" t="s">
        <v>360</v>
      </c>
      <c r="D29" s="74" t="s">
        <v>543</v>
      </c>
      <c r="E29" s="146">
        <v>7</v>
      </c>
    </row>
    <row r="30" spans="1:5" ht="20.100000000000001" customHeight="1">
      <c r="A30" s="147"/>
      <c r="B30" s="148"/>
      <c r="C30" s="74" t="s">
        <v>423</v>
      </c>
      <c r="D30" s="74" t="s">
        <v>544</v>
      </c>
      <c r="E30" s="146"/>
    </row>
    <row r="31" spans="1:5" ht="20.100000000000001" customHeight="1">
      <c r="A31" s="83">
        <v>18</v>
      </c>
      <c r="B31" s="73" t="s">
        <v>476</v>
      </c>
      <c r="C31" s="74" t="s">
        <v>423</v>
      </c>
      <c r="D31" s="74" t="s">
        <v>545</v>
      </c>
      <c r="E31" s="75">
        <v>3</v>
      </c>
    </row>
    <row r="32" spans="1:5" ht="20.100000000000001" customHeight="1">
      <c r="A32" s="151">
        <v>19</v>
      </c>
      <c r="B32" s="153" t="s">
        <v>546</v>
      </c>
      <c r="C32" s="74" t="s">
        <v>429</v>
      </c>
      <c r="D32" s="74" t="s">
        <v>547</v>
      </c>
      <c r="E32" s="149">
        <v>2</v>
      </c>
    </row>
    <row r="33" spans="1:7" ht="20.100000000000001" customHeight="1">
      <c r="A33" s="152"/>
      <c r="B33" s="154"/>
      <c r="C33" s="74" t="s">
        <v>438</v>
      </c>
      <c r="D33" s="74" t="s">
        <v>548</v>
      </c>
      <c r="E33" s="150"/>
    </row>
    <row r="34" spans="1:7" ht="20.100000000000001" customHeight="1">
      <c r="A34" s="147">
        <v>20</v>
      </c>
      <c r="B34" s="148" t="s">
        <v>479</v>
      </c>
      <c r="C34" s="74" t="s">
        <v>360</v>
      </c>
      <c r="D34" s="75" t="s">
        <v>549</v>
      </c>
      <c r="E34" s="146">
        <v>5</v>
      </c>
    </row>
    <row r="35" spans="1:7" ht="20.100000000000001" customHeight="1">
      <c r="A35" s="147"/>
      <c r="B35" s="148"/>
      <c r="C35" s="75" t="s">
        <v>423</v>
      </c>
      <c r="D35" s="90" t="s">
        <v>556</v>
      </c>
      <c r="E35" s="146"/>
    </row>
    <row r="36" spans="1:7" ht="20.100000000000001" customHeight="1">
      <c r="A36" s="146" t="s">
        <v>480</v>
      </c>
      <c r="B36" s="146"/>
      <c r="C36" s="146"/>
      <c r="D36" s="146"/>
      <c r="E36" s="74">
        <f>SUM(E4:E35)</f>
        <v>82</v>
      </c>
    </row>
    <row r="37" spans="1:7" ht="19.5" customHeight="1">
      <c r="E37" s="86"/>
      <c r="G37" t="s">
        <v>422</v>
      </c>
    </row>
  </sheetData>
  <mergeCells count="36">
    <mergeCell ref="A2:E2"/>
    <mergeCell ref="A18:A19"/>
    <mergeCell ref="B18:B19"/>
    <mergeCell ref="E18:E19"/>
    <mergeCell ref="A14:A15"/>
    <mergeCell ref="B14:B15"/>
    <mergeCell ref="E14:E15"/>
    <mergeCell ref="A6:A7"/>
    <mergeCell ref="B6:B7"/>
    <mergeCell ref="E6:E7"/>
    <mergeCell ref="A8:A10"/>
    <mergeCell ref="B8:B10"/>
    <mergeCell ref="C8:C9"/>
    <mergeCell ref="E8:E10"/>
    <mergeCell ref="A16:A17"/>
    <mergeCell ref="B16:B17"/>
    <mergeCell ref="A36:D36"/>
    <mergeCell ref="B34:B35"/>
    <mergeCell ref="A34:A35"/>
    <mergeCell ref="E34:E35"/>
    <mergeCell ref="A25:A26"/>
    <mergeCell ref="B25:B26"/>
    <mergeCell ref="A29:A30"/>
    <mergeCell ref="B29:B30"/>
    <mergeCell ref="E29:E30"/>
    <mergeCell ref="A32:A33"/>
    <mergeCell ref="B32:B33"/>
    <mergeCell ref="E32:E33"/>
    <mergeCell ref="E16:E17"/>
    <mergeCell ref="A23:A24"/>
    <mergeCell ref="B23:B24"/>
    <mergeCell ref="E23:E24"/>
    <mergeCell ref="E25:E26"/>
    <mergeCell ref="A20:A21"/>
    <mergeCell ref="B20:B21"/>
    <mergeCell ref="E20:E21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D6" sqref="D6"/>
    </sheetView>
  </sheetViews>
  <sheetFormatPr defaultRowHeight="13.5"/>
  <cols>
    <col min="1" max="1" width="7.625" customWidth="1"/>
    <col min="2" max="2" width="12.125" customWidth="1"/>
    <col min="3" max="3" width="8.625" customWidth="1"/>
    <col min="4" max="4" width="50.625" customWidth="1"/>
    <col min="5" max="5" width="8.625" customWidth="1"/>
  </cols>
  <sheetData>
    <row r="1" spans="1:5" ht="21.75" customHeight="1">
      <c r="A1" s="67"/>
      <c r="B1" s="68"/>
      <c r="C1" s="69"/>
      <c r="D1" s="70"/>
      <c r="E1" s="69"/>
    </row>
    <row r="2" spans="1:5" ht="28.5" customHeight="1">
      <c r="A2" s="137" t="s">
        <v>581</v>
      </c>
      <c r="B2" s="137"/>
      <c r="C2" s="137"/>
      <c r="D2" s="137"/>
      <c r="E2" s="137"/>
    </row>
    <row r="3" spans="1:5" ht="19.5" customHeight="1">
      <c r="A3" s="71" t="s">
        <v>290</v>
      </c>
      <c r="B3" s="71" t="s">
        <v>291</v>
      </c>
      <c r="C3" s="72" t="s">
        <v>292</v>
      </c>
      <c r="D3" s="42" t="s">
        <v>293</v>
      </c>
      <c r="E3" s="72" t="s">
        <v>196</v>
      </c>
    </row>
    <row r="4" spans="1:5" ht="19.899999999999999" customHeight="1">
      <c r="A4" s="149">
        <v>1</v>
      </c>
      <c r="B4" s="151" t="s">
        <v>481</v>
      </c>
      <c r="C4" s="75" t="s">
        <v>429</v>
      </c>
      <c r="D4" s="9" t="s">
        <v>482</v>
      </c>
      <c r="E4" s="149">
        <v>2</v>
      </c>
    </row>
    <row r="5" spans="1:5" ht="19.899999999999999" customHeight="1">
      <c r="A5" s="150"/>
      <c r="B5" s="152"/>
      <c r="C5" s="75" t="s">
        <v>438</v>
      </c>
      <c r="D5" s="9" t="s">
        <v>295</v>
      </c>
      <c r="E5" s="150"/>
    </row>
    <row r="6" spans="1:5" ht="19.899999999999999" customHeight="1">
      <c r="A6" s="74">
        <v>2</v>
      </c>
      <c r="B6" s="80" t="s">
        <v>483</v>
      </c>
      <c r="C6" s="74" t="s">
        <v>429</v>
      </c>
      <c r="D6" s="8" t="s">
        <v>484</v>
      </c>
      <c r="E6" s="74">
        <v>3</v>
      </c>
    </row>
    <row r="7" spans="1:5" ht="19.899999999999999" customHeight="1">
      <c r="A7" s="75">
        <v>3</v>
      </c>
      <c r="B7" s="83" t="s">
        <v>428</v>
      </c>
      <c r="C7" s="75" t="s">
        <v>438</v>
      </c>
      <c r="D7" s="9" t="s">
        <v>252</v>
      </c>
      <c r="E7" s="75">
        <v>1</v>
      </c>
    </row>
    <row r="8" spans="1:5" ht="19.899999999999999" customHeight="1">
      <c r="A8" s="75">
        <v>4</v>
      </c>
      <c r="B8" s="83" t="s">
        <v>485</v>
      </c>
      <c r="C8" s="74" t="s">
        <v>429</v>
      </c>
      <c r="D8" s="87" t="s">
        <v>486</v>
      </c>
      <c r="E8" s="75">
        <v>1</v>
      </c>
    </row>
    <row r="9" spans="1:5" ht="19.899999999999999" customHeight="1">
      <c r="A9" s="146">
        <v>5</v>
      </c>
      <c r="B9" s="147" t="s">
        <v>487</v>
      </c>
      <c r="C9" s="78" t="s">
        <v>429</v>
      </c>
      <c r="D9" s="8" t="s">
        <v>488</v>
      </c>
      <c r="E9" s="146">
        <v>4</v>
      </c>
    </row>
    <row r="10" spans="1:5" ht="19.899999999999999" customHeight="1">
      <c r="A10" s="146"/>
      <c r="B10" s="147"/>
      <c r="C10" s="74" t="s">
        <v>438</v>
      </c>
      <c r="D10" s="8" t="s">
        <v>489</v>
      </c>
      <c r="E10" s="146"/>
    </row>
    <row r="11" spans="1:5" ht="19.899999999999999" customHeight="1">
      <c r="A11" s="74">
        <v>6</v>
      </c>
      <c r="B11" s="80" t="s">
        <v>490</v>
      </c>
      <c r="C11" s="74" t="s">
        <v>438</v>
      </c>
      <c r="D11" s="8" t="s">
        <v>491</v>
      </c>
      <c r="E11" s="74">
        <v>2</v>
      </c>
    </row>
    <row r="12" spans="1:5" ht="19.899999999999999" customHeight="1">
      <c r="A12" s="75">
        <v>7</v>
      </c>
      <c r="B12" s="83" t="s">
        <v>492</v>
      </c>
      <c r="C12" s="74" t="s">
        <v>429</v>
      </c>
      <c r="D12" s="87" t="s">
        <v>493</v>
      </c>
      <c r="E12" s="75">
        <v>2</v>
      </c>
    </row>
    <row r="13" spans="1:5" ht="19.899999999999999" customHeight="1">
      <c r="A13" s="75">
        <v>8</v>
      </c>
      <c r="B13" s="83" t="s">
        <v>494</v>
      </c>
      <c r="C13" s="74" t="s">
        <v>429</v>
      </c>
      <c r="D13" s="42" t="s">
        <v>495</v>
      </c>
      <c r="E13" s="75">
        <v>1</v>
      </c>
    </row>
    <row r="14" spans="1:5" ht="19.899999999999999" customHeight="1">
      <c r="A14" s="74">
        <v>9</v>
      </c>
      <c r="B14" s="80" t="s">
        <v>496</v>
      </c>
      <c r="C14" s="74" t="s">
        <v>429</v>
      </c>
      <c r="D14" s="8" t="s">
        <v>497</v>
      </c>
      <c r="E14" s="74">
        <v>1</v>
      </c>
    </row>
    <row r="15" spans="1:5" ht="19.899999999999999" customHeight="1">
      <c r="A15" s="149">
        <v>10</v>
      </c>
      <c r="B15" s="151" t="s">
        <v>498</v>
      </c>
      <c r="C15" s="74" t="s">
        <v>429</v>
      </c>
      <c r="D15" s="8" t="s">
        <v>499</v>
      </c>
      <c r="E15" s="149">
        <v>3</v>
      </c>
    </row>
    <row r="16" spans="1:5" ht="19.899999999999999" customHeight="1">
      <c r="A16" s="150"/>
      <c r="B16" s="152"/>
      <c r="C16" s="74" t="s">
        <v>438</v>
      </c>
      <c r="D16" s="8" t="s">
        <v>500</v>
      </c>
      <c r="E16" s="150"/>
    </row>
    <row r="17" spans="1:5" ht="19.899999999999999" customHeight="1">
      <c r="A17" s="78">
        <v>11</v>
      </c>
      <c r="B17" s="76" t="s">
        <v>501</v>
      </c>
      <c r="C17" s="74" t="s">
        <v>438</v>
      </c>
      <c r="D17" s="8" t="s">
        <v>502</v>
      </c>
      <c r="E17" s="78">
        <v>1</v>
      </c>
    </row>
    <row r="18" spans="1:5" ht="19.899999999999999" customHeight="1">
      <c r="A18" s="75">
        <v>12</v>
      </c>
      <c r="B18" s="83" t="s">
        <v>503</v>
      </c>
      <c r="C18" s="75" t="s">
        <v>429</v>
      </c>
      <c r="D18" s="9" t="s">
        <v>504</v>
      </c>
      <c r="E18" s="75">
        <v>3</v>
      </c>
    </row>
    <row r="19" spans="1:5" ht="19.899999999999999" customHeight="1">
      <c r="A19" s="75">
        <v>13</v>
      </c>
      <c r="B19" s="83" t="s">
        <v>505</v>
      </c>
      <c r="C19" s="74" t="s">
        <v>429</v>
      </c>
      <c r="D19" s="9" t="s">
        <v>506</v>
      </c>
      <c r="E19" s="75">
        <v>2</v>
      </c>
    </row>
    <row r="20" spans="1:5" ht="19.899999999999999" customHeight="1">
      <c r="A20" s="149">
        <v>14</v>
      </c>
      <c r="B20" s="151" t="s">
        <v>507</v>
      </c>
      <c r="C20" s="75" t="s">
        <v>429</v>
      </c>
      <c r="D20" s="9" t="s">
        <v>508</v>
      </c>
      <c r="E20" s="149">
        <v>4</v>
      </c>
    </row>
    <row r="21" spans="1:5" ht="19.899999999999999" customHeight="1">
      <c r="A21" s="150"/>
      <c r="B21" s="152"/>
      <c r="C21" s="75" t="s">
        <v>438</v>
      </c>
      <c r="D21" s="9" t="s">
        <v>509</v>
      </c>
      <c r="E21" s="150"/>
    </row>
    <row r="22" spans="1:5" ht="19.899999999999999" customHeight="1">
      <c r="A22" s="75">
        <v>15</v>
      </c>
      <c r="B22" s="83" t="s">
        <v>510</v>
      </c>
      <c r="C22" s="74" t="s">
        <v>429</v>
      </c>
      <c r="D22" s="42" t="s">
        <v>511</v>
      </c>
      <c r="E22" s="75">
        <v>2</v>
      </c>
    </row>
    <row r="23" spans="1:5" ht="19.899999999999999" customHeight="1">
      <c r="A23" s="74">
        <v>16</v>
      </c>
      <c r="B23" s="80" t="s">
        <v>512</v>
      </c>
      <c r="C23" s="74" t="s">
        <v>429</v>
      </c>
      <c r="D23" s="8" t="s">
        <v>513</v>
      </c>
      <c r="E23" s="74">
        <v>1</v>
      </c>
    </row>
    <row r="24" spans="1:5" ht="19.899999999999999" customHeight="1">
      <c r="A24" s="75">
        <v>17</v>
      </c>
      <c r="B24" s="83" t="s">
        <v>514</v>
      </c>
      <c r="C24" s="74" t="s">
        <v>429</v>
      </c>
      <c r="D24" s="9" t="s">
        <v>515</v>
      </c>
      <c r="E24" s="75">
        <v>1</v>
      </c>
    </row>
    <row r="25" spans="1:5" ht="19.899999999999999" customHeight="1">
      <c r="A25" s="149">
        <v>18</v>
      </c>
      <c r="B25" s="151" t="s">
        <v>516</v>
      </c>
      <c r="C25" s="75" t="s">
        <v>429</v>
      </c>
      <c r="D25" s="9" t="s">
        <v>517</v>
      </c>
      <c r="E25" s="149">
        <v>7</v>
      </c>
    </row>
    <row r="26" spans="1:5" ht="19.899999999999999" customHeight="1">
      <c r="A26" s="150"/>
      <c r="B26" s="152"/>
      <c r="C26" s="75" t="s">
        <v>438</v>
      </c>
      <c r="D26" s="9" t="s">
        <v>518</v>
      </c>
      <c r="E26" s="150"/>
    </row>
    <row r="27" spans="1:5">
      <c r="A27" s="146" t="s">
        <v>519</v>
      </c>
      <c r="B27" s="146"/>
      <c r="C27" s="146"/>
      <c r="D27" s="146"/>
      <c r="E27" s="74">
        <f>SUM(E4:E26)</f>
        <v>41</v>
      </c>
    </row>
  </sheetData>
  <mergeCells count="17">
    <mergeCell ref="A2:E2"/>
    <mergeCell ref="A27:D27"/>
    <mergeCell ref="E4:E5"/>
    <mergeCell ref="A20:A21"/>
    <mergeCell ref="B20:B21"/>
    <mergeCell ref="E20:E21"/>
    <mergeCell ref="A25:A26"/>
    <mergeCell ref="B25:B26"/>
    <mergeCell ref="E25:E26"/>
    <mergeCell ref="A4:A5"/>
    <mergeCell ref="B4:B5"/>
    <mergeCell ref="A9:A10"/>
    <mergeCell ref="B9:B10"/>
    <mergeCell ref="E9:E10"/>
    <mergeCell ref="A15:A16"/>
    <mergeCell ref="B15:B16"/>
    <mergeCell ref="E15:E16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E17" sqref="E17"/>
    </sheetView>
  </sheetViews>
  <sheetFormatPr defaultRowHeight="13.5"/>
  <cols>
    <col min="1" max="1" width="7.625" customWidth="1"/>
    <col min="2" max="2" width="12.125" customWidth="1"/>
    <col min="3" max="3" width="8.625" customWidth="1"/>
    <col min="4" max="4" width="50.625" customWidth="1"/>
    <col min="5" max="5" width="8.625" customWidth="1"/>
  </cols>
  <sheetData>
    <row r="1" spans="1:5" ht="21.75" customHeight="1">
      <c r="A1" s="22"/>
      <c r="B1" s="23"/>
      <c r="C1" s="24"/>
      <c r="D1" s="25"/>
      <c r="E1" s="24"/>
    </row>
    <row r="2" spans="1:5" ht="28.5" customHeight="1">
      <c r="A2" s="137" t="s">
        <v>96</v>
      </c>
      <c r="B2" s="137"/>
      <c r="C2" s="137"/>
      <c r="D2" s="137"/>
      <c r="E2" s="137"/>
    </row>
    <row r="3" spans="1:5" ht="19.5" customHeight="1">
      <c r="A3" s="5" t="s">
        <v>97</v>
      </c>
      <c r="B3" s="5" t="s">
        <v>257</v>
      </c>
      <c r="C3" s="6" t="s">
        <v>99</v>
      </c>
      <c r="D3" s="7" t="s">
        <v>100</v>
      </c>
      <c r="E3" s="6" t="s">
        <v>101</v>
      </c>
    </row>
    <row r="4" spans="1:5" ht="19.5" customHeight="1">
      <c r="A4" s="5">
        <v>1</v>
      </c>
      <c r="B4" s="26" t="s">
        <v>102</v>
      </c>
      <c r="C4" s="27" t="s">
        <v>24</v>
      </c>
      <c r="D4" s="5" t="s">
        <v>103</v>
      </c>
      <c r="E4" s="27">
        <v>1</v>
      </c>
    </row>
    <row r="5" spans="1:5" ht="19.5" customHeight="1">
      <c r="A5" s="162">
        <v>2</v>
      </c>
      <c r="B5" s="164" t="s">
        <v>105</v>
      </c>
      <c r="C5" s="27" t="s">
        <v>16</v>
      </c>
      <c r="D5" s="65" t="s">
        <v>551</v>
      </c>
      <c r="E5" s="161">
        <v>4</v>
      </c>
    </row>
    <row r="6" spans="1:5" ht="19.5" customHeight="1">
      <c r="A6" s="163"/>
      <c r="B6" s="165"/>
      <c r="C6" s="27" t="s">
        <v>4</v>
      </c>
      <c r="D6" s="28" t="s">
        <v>106</v>
      </c>
      <c r="E6" s="161"/>
    </row>
    <row r="7" spans="1:5" ht="19.5" customHeight="1">
      <c r="A7" s="162">
        <v>3</v>
      </c>
      <c r="B7" s="164" t="s">
        <v>108</v>
      </c>
      <c r="C7" s="27" t="s">
        <v>24</v>
      </c>
      <c r="D7" s="61" t="s">
        <v>553</v>
      </c>
      <c r="E7" s="161">
        <v>6</v>
      </c>
    </row>
    <row r="8" spans="1:5" ht="19.5" customHeight="1">
      <c r="A8" s="163"/>
      <c r="B8" s="165"/>
      <c r="C8" s="27" t="s">
        <v>22</v>
      </c>
      <c r="D8" s="61" t="s">
        <v>552</v>
      </c>
      <c r="E8" s="161"/>
    </row>
    <row r="9" spans="1:5" ht="19.5" customHeight="1">
      <c r="A9" s="162">
        <v>4</v>
      </c>
      <c r="B9" s="144" t="s">
        <v>109</v>
      </c>
      <c r="C9" s="27" t="s">
        <v>24</v>
      </c>
      <c r="D9" s="28" t="s">
        <v>110</v>
      </c>
      <c r="E9" s="161">
        <v>2</v>
      </c>
    </row>
    <row r="10" spans="1:5" ht="19.5" customHeight="1">
      <c r="A10" s="163"/>
      <c r="B10" s="145"/>
      <c r="C10" s="27" t="s">
        <v>22</v>
      </c>
      <c r="D10" s="28" t="s">
        <v>111</v>
      </c>
      <c r="E10" s="161"/>
    </row>
    <row r="11" spans="1:5" ht="19.5" customHeight="1">
      <c r="A11" s="29">
        <v>5</v>
      </c>
      <c r="B11" s="30" t="s">
        <v>112</v>
      </c>
      <c r="C11" s="27" t="s">
        <v>22</v>
      </c>
      <c r="D11" s="28" t="s">
        <v>113</v>
      </c>
      <c r="E11" s="27">
        <v>1</v>
      </c>
    </row>
    <row r="12" spans="1:5" ht="33.6" customHeight="1">
      <c r="A12" s="29">
        <v>6</v>
      </c>
      <c r="B12" s="31" t="s">
        <v>114</v>
      </c>
      <c r="C12" s="27" t="s">
        <v>22</v>
      </c>
      <c r="D12" s="28" t="s">
        <v>115</v>
      </c>
      <c r="E12" s="27">
        <v>1</v>
      </c>
    </row>
    <row r="13" spans="1:5" ht="19.5" customHeight="1">
      <c r="A13" s="29">
        <v>7</v>
      </c>
      <c r="B13" s="31" t="s">
        <v>36</v>
      </c>
      <c r="C13" s="27" t="s">
        <v>22</v>
      </c>
      <c r="D13" s="28" t="s">
        <v>116</v>
      </c>
      <c r="E13" s="27">
        <v>2</v>
      </c>
    </row>
    <row r="14" spans="1:5" ht="19.5" customHeight="1">
      <c r="A14" s="162">
        <v>8</v>
      </c>
      <c r="B14" s="164" t="s">
        <v>117</v>
      </c>
      <c r="C14" s="27" t="s">
        <v>16</v>
      </c>
      <c r="D14" s="28" t="s">
        <v>118</v>
      </c>
      <c r="E14" s="161">
        <v>4</v>
      </c>
    </row>
    <row r="15" spans="1:5" ht="19.5" customHeight="1">
      <c r="A15" s="163"/>
      <c r="B15" s="165"/>
      <c r="C15" s="27" t="s">
        <v>4</v>
      </c>
      <c r="D15" s="28" t="s">
        <v>119</v>
      </c>
      <c r="E15" s="161"/>
    </row>
    <row r="16" spans="1:5" ht="19.5" customHeight="1">
      <c r="A16" s="161" t="s">
        <v>101</v>
      </c>
      <c r="B16" s="161"/>
      <c r="C16" s="161"/>
      <c r="D16" s="161"/>
      <c r="E16" s="27">
        <f>E4+E5+E7+E9+E11+E12+E13+E14</f>
        <v>21</v>
      </c>
    </row>
    <row r="17" ht="19.5" customHeight="1"/>
    <row r="18" ht="19.5" customHeight="1"/>
    <row r="19" ht="19.5" customHeight="1"/>
    <row r="20" ht="19.5" customHeight="1"/>
    <row r="21" ht="19.5" customHeight="1"/>
    <row r="22" ht="19.5" customHeight="1"/>
    <row r="23" ht="19.5" customHeight="1"/>
    <row r="24" ht="19.5" customHeight="1"/>
    <row r="25" ht="19.5" customHeight="1"/>
    <row r="26" ht="19.5" customHeight="1"/>
  </sheetData>
  <mergeCells count="14">
    <mergeCell ref="A2:E2"/>
    <mergeCell ref="A5:A6"/>
    <mergeCell ref="B5:B6"/>
    <mergeCell ref="E5:E6"/>
    <mergeCell ref="A7:A8"/>
    <mergeCell ref="B7:B8"/>
    <mergeCell ref="E7:E8"/>
    <mergeCell ref="A16:D16"/>
    <mergeCell ref="A9:A10"/>
    <mergeCell ref="B9:B10"/>
    <mergeCell ref="E9:E10"/>
    <mergeCell ref="A14:A15"/>
    <mergeCell ref="B14:B15"/>
    <mergeCell ref="E14:E15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D11" sqref="D11"/>
    </sheetView>
  </sheetViews>
  <sheetFormatPr defaultRowHeight="13.5"/>
  <cols>
    <col min="1" max="1" width="7.625" customWidth="1"/>
    <col min="2" max="2" width="12.125" customWidth="1"/>
    <col min="3" max="3" width="8.625" customWidth="1"/>
    <col min="4" max="4" width="50.625" customWidth="1"/>
    <col min="5" max="5" width="8.625" customWidth="1"/>
  </cols>
  <sheetData>
    <row r="1" spans="1:7" ht="21.75" customHeight="1">
      <c r="A1" s="36"/>
      <c r="B1" s="23"/>
      <c r="C1" s="24"/>
      <c r="D1" s="25"/>
      <c r="E1" s="24"/>
    </row>
    <row r="2" spans="1:7" ht="28.5" customHeight="1">
      <c r="A2" s="168" t="s">
        <v>132</v>
      </c>
      <c r="B2" s="168"/>
      <c r="C2" s="168"/>
      <c r="D2" s="168"/>
      <c r="E2" s="168"/>
    </row>
    <row r="3" spans="1:7" ht="19.5" customHeight="1">
      <c r="A3" s="5" t="s">
        <v>130</v>
      </c>
      <c r="B3" s="5" t="s">
        <v>98</v>
      </c>
      <c r="C3" s="6" t="s">
        <v>133</v>
      </c>
      <c r="D3" s="7" t="s">
        <v>2</v>
      </c>
      <c r="E3" s="6" t="s">
        <v>3</v>
      </c>
    </row>
    <row r="4" spans="1:7" ht="19.5" customHeight="1">
      <c r="A4" s="162">
        <v>1</v>
      </c>
      <c r="B4" s="162" t="s">
        <v>104</v>
      </c>
      <c r="C4" s="6" t="s">
        <v>24</v>
      </c>
      <c r="D4" s="7" t="s">
        <v>134</v>
      </c>
      <c r="E4" s="169">
        <v>4</v>
      </c>
    </row>
    <row r="5" spans="1:7" ht="19.5" customHeight="1">
      <c r="A5" s="163"/>
      <c r="B5" s="163"/>
      <c r="C5" s="6" t="s">
        <v>15</v>
      </c>
      <c r="D5" s="7" t="s">
        <v>135</v>
      </c>
      <c r="E5" s="170"/>
    </row>
    <row r="6" spans="1:7" ht="19.5" customHeight="1">
      <c r="A6" s="5">
        <v>2</v>
      </c>
      <c r="B6" s="5" t="s">
        <v>136</v>
      </c>
      <c r="C6" s="6" t="s">
        <v>22</v>
      </c>
      <c r="D6" s="7" t="s">
        <v>137</v>
      </c>
      <c r="E6" s="6">
        <v>2</v>
      </c>
    </row>
    <row r="7" spans="1:7" ht="19.5" customHeight="1">
      <c r="A7" s="29">
        <v>3</v>
      </c>
      <c r="B7" s="29" t="s">
        <v>107</v>
      </c>
      <c r="C7" s="27" t="s">
        <v>22</v>
      </c>
      <c r="D7" s="110" t="s">
        <v>569</v>
      </c>
      <c r="E7" s="35">
        <v>1</v>
      </c>
    </row>
    <row r="8" spans="1:7" ht="19.5" customHeight="1">
      <c r="A8" s="162">
        <v>4</v>
      </c>
      <c r="B8" s="162" t="s">
        <v>138</v>
      </c>
      <c r="C8" s="34" t="s">
        <v>24</v>
      </c>
      <c r="D8" s="109" t="s">
        <v>139</v>
      </c>
      <c r="E8" s="166">
        <v>3</v>
      </c>
    </row>
    <row r="9" spans="1:7" ht="19.5" customHeight="1">
      <c r="A9" s="163"/>
      <c r="B9" s="163"/>
      <c r="C9" s="27" t="s">
        <v>22</v>
      </c>
      <c r="D9" s="108" t="s">
        <v>550</v>
      </c>
      <c r="E9" s="167"/>
    </row>
    <row r="10" spans="1:7" ht="19.5" customHeight="1">
      <c r="A10" s="28">
        <v>5</v>
      </c>
      <c r="B10" s="28" t="s">
        <v>109</v>
      </c>
      <c r="C10" s="34" t="s">
        <v>24</v>
      </c>
      <c r="D10" s="109" t="s">
        <v>570</v>
      </c>
      <c r="E10" s="34">
        <v>1</v>
      </c>
    </row>
    <row r="11" spans="1:7" ht="19.5" customHeight="1">
      <c r="A11" s="5">
        <v>6</v>
      </c>
      <c r="B11" s="5" t="s">
        <v>140</v>
      </c>
      <c r="C11" s="27" t="s">
        <v>22</v>
      </c>
      <c r="D11" s="109" t="s">
        <v>141</v>
      </c>
      <c r="E11" s="27">
        <v>2</v>
      </c>
    </row>
    <row r="12" spans="1:7" ht="19.5" customHeight="1">
      <c r="A12" s="162">
        <v>7</v>
      </c>
      <c r="B12" s="162" t="s">
        <v>124</v>
      </c>
      <c r="C12" s="27" t="s">
        <v>24</v>
      </c>
      <c r="D12" s="108" t="s">
        <v>571</v>
      </c>
      <c r="E12" s="166">
        <v>3</v>
      </c>
    </row>
    <row r="13" spans="1:7" ht="19.5" customHeight="1">
      <c r="A13" s="163"/>
      <c r="B13" s="163"/>
      <c r="C13" s="27" t="s">
        <v>15</v>
      </c>
      <c r="D13" s="108" t="s">
        <v>142</v>
      </c>
      <c r="E13" s="167"/>
    </row>
    <row r="14" spans="1:7" ht="19.5" customHeight="1">
      <c r="A14" s="161" t="s">
        <v>3</v>
      </c>
      <c r="B14" s="161"/>
      <c r="C14" s="161"/>
      <c r="D14" s="161"/>
      <c r="E14" s="27">
        <f>E4+E6+E7+E8+E10+E11+E12</f>
        <v>16</v>
      </c>
    </row>
    <row r="15" spans="1:7" ht="19.5" customHeight="1">
      <c r="G15" t="s">
        <v>37</v>
      </c>
    </row>
    <row r="16" spans="1:7" ht="19.5" customHeight="1"/>
  </sheetData>
  <mergeCells count="11">
    <mergeCell ref="A14:D14"/>
    <mergeCell ref="A8:A9"/>
    <mergeCell ref="B8:B9"/>
    <mergeCell ref="E8:E9"/>
    <mergeCell ref="A2:E2"/>
    <mergeCell ref="A4:A5"/>
    <mergeCell ref="B4:B5"/>
    <mergeCell ref="E4:E5"/>
    <mergeCell ref="A12:A13"/>
    <mergeCell ref="B12:B13"/>
    <mergeCell ref="E12:E13"/>
  </mergeCells>
  <phoneticPr fontId="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D6" sqref="D6"/>
    </sheetView>
  </sheetViews>
  <sheetFormatPr defaultRowHeight="13.5"/>
  <cols>
    <col min="1" max="1" width="7.625" customWidth="1"/>
    <col min="2" max="2" width="12.125" customWidth="1"/>
    <col min="3" max="3" width="8.625" customWidth="1"/>
    <col min="4" max="4" width="50.625" customWidth="1"/>
    <col min="5" max="5" width="8.625" customWidth="1"/>
  </cols>
  <sheetData>
    <row r="1" spans="1:5" ht="21.75" customHeight="1">
      <c r="A1" s="22"/>
      <c r="B1" s="23"/>
      <c r="C1" s="24"/>
      <c r="D1" s="25"/>
      <c r="E1" s="24"/>
    </row>
    <row r="2" spans="1:5" ht="28.5" customHeight="1">
      <c r="A2" s="137" t="s">
        <v>120</v>
      </c>
      <c r="B2" s="137"/>
      <c r="C2" s="137"/>
      <c r="D2" s="137"/>
      <c r="E2" s="137"/>
    </row>
    <row r="3" spans="1:5" ht="19.5" customHeight="1">
      <c r="A3" s="5" t="s">
        <v>97</v>
      </c>
      <c r="B3" s="5" t="s">
        <v>98</v>
      </c>
      <c r="C3" s="6" t="s">
        <v>99</v>
      </c>
      <c r="D3" s="7" t="s">
        <v>100</v>
      </c>
      <c r="E3" s="6" t="s">
        <v>101</v>
      </c>
    </row>
    <row r="4" spans="1:5" ht="19.5" customHeight="1">
      <c r="A4" s="28">
        <v>1</v>
      </c>
      <c r="B4" s="32" t="s">
        <v>121</v>
      </c>
      <c r="C4" s="27" t="s">
        <v>22</v>
      </c>
      <c r="D4" s="117" t="s">
        <v>590</v>
      </c>
      <c r="E4" s="32">
        <v>1</v>
      </c>
    </row>
    <row r="5" spans="1:5" ht="19.5" customHeight="1">
      <c r="A5" s="162">
        <v>2</v>
      </c>
      <c r="B5" s="144" t="s">
        <v>122</v>
      </c>
      <c r="C5" s="27" t="s">
        <v>24</v>
      </c>
      <c r="D5" s="117" t="s">
        <v>591</v>
      </c>
      <c r="E5" s="144">
        <v>3</v>
      </c>
    </row>
    <row r="6" spans="1:5" ht="19.5" customHeight="1">
      <c r="A6" s="163"/>
      <c r="B6" s="145"/>
      <c r="C6" s="27" t="s">
        <v>22</v>
      </c>
      <c r="D6" s="28" t="s">
        <v>123</v>
      </c>
      <c r="E6" s="145"/>
    </row>
    <row r="7" spans="1:5" ht="19.5" customHeight="1">
      <c r="A7" s="5">
        <v>3</v>
      </c>
      <c r="B7" s="26" t="s">
        <v>124</v>
      </c>
      <c r="C7" s="27" t="s">
        <v>24</v>
      </c>
      <c r="D7" s="28" t="s">
        <v>125</v>
      </c>
      <c r="E7" s="26">
        <v>2</v>
      </c>
    </row>
    <row r="8" spans="1:5" ht="19.5" customHeight="1">
      <c r="A8" s="161" t="s">
        <v>101</v>
      </c>
      <c r="B8" s="161"/>
      <c r="C8" s="161"/>
      <c r="D8" s="161"/>
      <c r="E8" s="27">
        <f>SUM(E4:E7)</f>
        <v>6</v>
      </c>
    </row>
    <row r="9" spans="1:5" ht="19.5" customHeight="1"/>
    <row r="10" spans="1:5" ht="19.5" customHeight="1"/>
    <row r="11" spans="1:5" ht="19.5" customHeight="1"/>
    <row r="12" spans="1:5" ht="19.5" customHeight="1"/>
    <row r="13" spans="1:5" ht="19.5" customHeight="1"/>
    <row r="14" spans="1:5" ht="19.5" customHeight="1"/>
    <row r="15" spans="1:5" ht="19.5" customHeight="1"/>
    <row r="16" spans="1:5" ht="19.5" customHeight="1"/>
    <row r="17" ht="19.5" customHeight="1"/>
    <row r="18" ht="19.5" customHeight="1"/>
  </sheetData>
  <mergeCells count="5">
    <mergeCell ref="A8:D8"/>
    <mergeCell ref="A2:E2"/>
    <mergeCell ref="A5:A6"/>
    <mergeCell ref="B5:B6"/>
    <mergeCell ref="E5:E6"/>
  </mergeCells>
  <phoneticPr fontId="1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B6" sqref="B6:B7"/>
    </sheetView>
  </sheetViews>
  <sheetFormatPr defaultRowHeight="13.5"/>
  <cols>
    <col min="1" max="1" width="7.625" customWidth="1"/>
    <col min="2" max="2" width="16.125" customWidth="1"/>
    <col min="3" max="3" width="11.75" customWidth="1"/>
    <col min="4" max="4" width="39.5" customWidth="1"/>
    <col min="5" max="5" width="8.625" customWidth="1"/>
  </cols>
  <sheetData>
    <row r="1" spans="1:5" ht="21.75" customHeight="1">
      <c r="A1" s="22"/>
      <c r="B1" s="23"/>
      <c r="C1" s="24"/>
      <c r="D1" s="25"/>
      <c r="E1" s="24"/>
    </row>
    <row r="2" spans="1:5" ht="28.5" customHeight="1">
      <c r="A2" s="137" t="s">
        <v>126</v>
      </c>
      <c r="B2" s="137"/>
      <c r="C2" s="137"/>
      <c r="D2" s="137"/>
      <c r="E2" s="137"/>
    </row>
    <row r="3" spans="1:5" ht="20.100000000000001" customHeight="1">
      <c r="A3" s="5" t="s">
        <v>97</v>
      </c>
      <c r="B3" s="5" t="s">
        <v>98</v>
      </c>
      <c r="C3" s="6" t="s">
        <v>99</v>
      </c>
      <c r="D3" s="7" t="s">
        <v>100</v>
      </c>
      <c r="E3" s="6" t="s">
        <v>101</v>
      </c>
    </row>
    <row r="4" spans="1:5" ht="20.100000000000001" customHeight="1">
      <c r="A4" s="5">
        <v>1</v>
      </c>
      <c r="B4" s="5" t="s">
        <v>11</v>
      </c>
      <c r="C4" s="6" t="s">
        <v>4</v>
      </c>
      <c r="D4" s="7" t="s">
        <v>127</v>
      </c>
      <c r="E4" s="33">
        <v>2</v>
      </c>
    </row>
    <row r="5" spans="1:5" ht="20.100000000000001" customHeight="1">
      <c r="A5" s="5">
        <v>2</v>
      </c>
      <c r="B5" s="5" t="s">
        <v>13</v>
      </c>
      <c r="C5" s="6" t="s">
        <v>4</v>
      </c>
      <c r="D5" s="7" t="s">
        <v>128</v>
      </c>
      <c r="E5" s="33">
        <v>1</v>
      </c>
    </row>
    <row r="6" spans="1:5" ht="20.100000000000001" customHeight="1">
      <c r="A6" s="171">
        <v>3</v>
      </c>
      <c r="B6" s="172" t="s">
        <v>36</v>
      </c>
      <c r="C6" s="27" t="s">
        <v>24</v>
      </c>
      <c r="D6" s="116" t="s">
        <v>582</v>
      </c>
      <c r="E6" s="166">
        <v>3</v>
      </c>
    </row>
    <row r="7" spans="1:5" ht="20.100000000000001" customHeight="1">
      <c r="A7" s="171"/>
      <c r="B7" s="172"/>
      <c r="C7" s="27" t="s">
        <v>22</v>
      </c>
      <c r="D7" s="27" t="s">
        <v>129</v>
      </c>
      <c r="E7" s="167"/>
    </row>
    <row r="8" spans="1:5" ht="20.100000000000001" customHeight="1">
      <c r="A8" s="161" t="s">
        <v>101</v>
      </c>
      <c r="B8" s="161"/>
      <c r="C8" s="161"/>
      <c r="D8" s="161"/>
      <c r="E8" s="27">
        <v>6</v>
      </c>
    </row>
    <row r="9" spans="1:5" ht="19.5" customHeight="1"/>
    <row r="10" spans="1:5" ht="19.5" customHeight="1"/>
    <row r="11" spans="1:5" ht="19.5" customHeight="1"/>
    <row r="12" spans="1:5" ht="19.5" customHeight="1"/>
    <row r="13" spans="1:5" ht="19.5" customHeight="1"/>
    <row r="14" spans="1:5" ht="19.5" customHeight="1"/>
    <row r="15" spans="1:5" ht="19.5" customHeight="1"/>
    <row r="16" spans="1:5" ht="19.5" customHeight="1"/>
    <row r="17" ht="19.5" customHeight="1"/>
    <row r="18" ht="19.5" customHeight="1"/>
  </sheetData>
  <mergeCells count="5">
    <mergeCell ref="A8:D8"/>
    <mergeCell ref="A2:E2"/>
    <mergeCell ref="A6:A7"/>
    <mergeCell ref="B6:B7"/>
    <mergeCell ref="E6:E7"/>
  </mergeCells>
  <phoneticPr fontId="1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F53"/>
  <sheetViews>
    <sheetView tabSelected="1" topLeftCell="C43" workbookViewId="0">
      <selection activeCell="K46" sqref="K46"/>
    </sheetView>
  </sheetViews>
  <sheetFormatPr defaultColWidth="9" defaultRowHeight="13.5"/>
  <cols>
    <col min="1" max="1" width="5" customWidth="1"/>
    <col min="2" max="2" width="12.375" customWidth="1"/>
    <col min="3" max="32" width="3.875" style="39" customWidth="1"/>
  </cols>
  <sheetData>
    <row r="1" spans="1:32" ht="21.75" customHeight="1">
      <c r="A1" s="179" t="s">
        <v>287</v>
      </c>
      <c r="B1" s="17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1"/>
      <c r="AD1" s="41"/>
      <c r="AE1" s="41"/>
      <c r="AF1" s="40"/>
    </row>
    <row r="2" spans="1:32" ht="28.5" customHeight="1">
      <c r="A2" s="137" t="s">
        <v>286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</row>
    <row r="3" spans="1:32" ht="19.899999999999999" customHeight="1">
      <c r="A3" s="175" t="s">
        <v>97</v>
      </c>
      <c r="B3" s="177" t="s">
        <v>197</v>
      </c>
      <c r="C3" s="173" t="s">
        <v>264</v>
      </c>
      <c r="D3" s="174"/>
      <c r="E3" s="173" t="s">
        <v>265</v>
      </c>
      <c r="F3" s="174"/>
      <c r="G3" s="173" t="s">
        <v>266</v>
      </c>
      <c r="H3" s="174"/>
      <c r="I3" s="173" t="s">
        <v>267</v>
      </c>
      <c r="J3" s="174"/>
      <c r="K3" s="173" t="s">
        <v>268</v>
      </c>
      <c r="L3" s="174"/>
      <c r="M3" s="173" t="s">
        <v>269</v>
      </c>
      <c r="N3" s="174"/>
      <c r="O3" s="173" t="s">
        <v>270</v>
      </c>
      <c r="P3" s="174"/>
      <c r="Q3" s="173" t="s">
        <v>271</v>
      </c>
      <c r="R3" s="174"/>
      <c r="S3" s="173" t="s">
        <v>272</v>
      </c>
      <c r="T3" s="174"/>
      <c r="U3" s="173" t="s">
        <v>273</v>
      </c>
      <c r="V3" s="174"/>
      <c r="W3" s="173" t="s">
        <v>274</v>
      </c>
      <c r="X3" s="174"/>
      <c r="Y3" s="173" t="s">
        <v>275</v>
      </c>
      <c r="Z3" s="174"/>
      <c r="AA3" s="173" t="s">
        <v>276</v>
      </c>
      <c r="AB3" s="174"/>
      <c r="AC3" s="180" t="s">
        <v>277</v>
      </c>
      <c r="AD3" s="181"/>
      <c r="AE3" s="173" t="s">
        <v>101</v>
      </c>
      <c r="AF3" s="174"/>
    </row>
    <row r="4" spans="1:32" ht="19.899999999999999" customHeight="1">
      <c r="A4" s="176"/>
      <c r="B4" s="178"/>
      <c r="C4" s="45" t="s">
        <v>284</v>
      </c>
      <c r="D4" s="45" t="s">
        <v>285</v>
      </c>
      <c r="E4" s="45" t="s">
        <v>284</v>
      </c>
      <c r="F4" s="45" t="s">
        <v>285</v>
      </c>
      <c r="G4" s="45" t="s">
        <v>284</v>
      </c>
      <c r="H4" s="45" t="s">
        <v>285</v>
      </c>
      <c r="I4" s="45" t="s">
        <v>284</v>
      </c>
      <c r="J4" s="45" t="s">
        <v>285</v>
      </c>
      <c r="K4" s="45" t="s">
        <v>284</v>
      </c>
      <c r="L4" s="45" t="s">
        <v>285</v>
      </c>
      <c r="M4" s="45" t="s">
        <v>284</v>
      </c>
      <c r="N4" s="45" t="s">
        <v>285</v>
      </c>
      <c r="O4" s="45" t="s">
        <v>284</v>
      </c>
      <c r="P4" s="45" t="s">
        <v>285</v>
      </c>
      <c r="Q4" s="45" t="s">
        <v>284</v>
      </c>
      <c r="R4" s="45" t="s">
        <v>285</v>
      </c>
      <c r="S4" s="45" t="s">
        <v>284</v>
      </c>
      <c r="T4" s="45" t="s">
        <v>285</v>
      </c>
      <c r="U4" s="45" t="s">
        <v>284</v>
      </c>
      <c r="V4" s="45" t="s">
        <v>285</v>
      </c>
      <c r="W4" s="45" t="s">
        <v>284</v>
      </c>
      <c r="X4" s="45" t="s">
        <v>285</v>
      </c>
      <c r="Y4" s="45" t="s">
        <v>284</v>
      </c>
      <c r="Z4" s="45" t="s">
        <v>285</v>
      </c>
      <c r="AA4" s="45" t="s">
        <v>284</v>
      </c>
      <c r="AB4" s="45" t="s">
        <v>285</v>
      </c>
      <c r="AC4" s="45" t="s">
        <v>284</v>
      </c>
      <c r="AD4" s="45" t="s">
        <v>285</v>
      </c>
      <c r="AE4" s="45" t="s">
        <v>284</v>
      </c>
      <c r="AF4" s="45" t="s">
        <v>285</v>
      </c>
    </row>
    <row r="5" spans="1:32" ht="19.899999999999999" customHeight="1">
      <c r="A5" s="120">
        <v>1</v>
      </c>
      <c r="B5" s="121" t="s">
        <v>198</v>
      </c>
      <c r="C5" s="119">
        <v>3</v>
      </c>
      <c r="D5" s="120">
        <v>3</v>
      </c>
      <c r="E5" s="119">
        <v>3</v>
      </c>
      <c r="F5" s="120">
        <v>2</v>
      </c>
      <c r="G5" s="119"/>
      <c r="H5" s="120"/>
      <c r="I5" s="119">
        <v>1</v>
      </c>
      <c r="J5" s="120">
        <v>1</v>
      </c>
      <c r="K5" s="119">
        <v>2</v>
      </c>
      <c r="L5" s="120">
        <v>3</v>
      </c>
      <c r="M5" s="119">
        <v>4</v>
      </c>
      <c r="N5" s="120">
        <v>6</v>
      </c>
      <c r="O5" s="119">
        <v>1</v>
      </c>
      <c r="P5" s="120">
        <v>1</v>
      </c>
      <c r="Q5" s="119">
        <v>7</v>
      </c>
      <c r="R5" s="120">
        <v>8</v>
      </c>
      <c r="S5" s="119">
        <v>2</v>
      </c>
      <c r="T5" s="120">
        <v>3</v>
      </c>
      <c r="U5" s="119">
        <v>2</v>
      </c>
      <c r="V5" s="120">
        <v>2</v>
      </c>
      <c r="W5" s="119"/>
      <c r="X5" s="120"/>
      <c r="Y5" s="119"/>
      <c r="Z5" s="120"/>
      <c r="AA5" s="119"/>
      <c r="AB5" s="120"/>
      <c r="AC5" s="8"/>
      <c r="AD5" s="8"/>
      <c r="AE5" s="119">
        <f>AC5+AA5+Y5+W5+U5+S5+Q5+O5+M5+K5+I5+G5+E5+C5</f>
        <v>25</v>
      </c>
      <c r="AF5" s="120">
        <f>AD5+AB5+Z5+X5+V5+T5+R5+P5+N5+L5+J5+H5+F5+D5</f>
        <v>29</v>
      </c>
    </row>
    <row r="6" spans="1:32" ht="19.899999999999999" customHeight="1">
      <c r="A6" s="120">
        <v>2</v>
      </c>
      <c r="B6" s="121" t="s">
        <v>200</v>
      </c>
      <c r="C6" s="119">
        <v>1</v>
      </c>
      <c r="D6" s="120">
        <v>1</v>
      </c>
      <c r="E6" s="119">
        <v>3</v>
      </c>
      <c r="F6" s="120">
        <v>2</v>
      </c>
      <c r="G6" s="119"/>
      <c r="H6" s="120"/>
      <c r="I6" s="119">
        <v>4</v>
      </c>
      <c r="J6" s="120">
        <v>5</v>
      </c>
      <c r="K6" s="119">
        <v>1</v>
      </c>
      <c r="L6" s="120">
        <v>1</v>
      </c>
      <c r="M6" s="119">
        <v>3</v>
      </c>
      <c r="N6" s="120">
        <v>6</v>
      </c>
      <c r="O6" s="119"/>
      <c r="P6" s="120"/>
      <c r="Q6" s="119">
        <v>6</v>
      </c>
      <c r="R6" s="120">
        <v>6</v>
      </c>
      <c r="S6" s="119"/>
      <c r="T6" s="120"/>
      <c r="U6" s="119">
        <v>2</v>
      </c>
      <c r="V6" s="120">
        <v>2</v>
      </c>
      <c r="W6" s="119"/>
      <c r="X6" s="120"/>
      <c r="Y6" s="119"/>
      <c r="Z6" s="120"/>
      <c r="AA6" s="119"/>
      <c r="AB6" s="120"/>
      <c r="AC6" s="8"/>
      <c r="AD6" s="8"/>
      <c r="AE6" s="119">
        <f t="shared" ref="AE6:AF53" si="0">AC6+AA6+Y6+W6+U6+S6+Q6+O6+M6+K6+I6+G6+E6+C6</f>
        <v>20</v>
      </c>
      <c r="AF6" s="120">
        <f t="shared" si="0"/>
        <v>23</v>
      </c>
    </row>
    <row r="7" spans="1:32" ht="19.899999999999999" customHeight="1">
      <c r="A7" s="120">
        <v>3</v>
      </c>
      <c r="B7" s="121" t="s">
        <v>202</v>
      </c>
      <c r="C7" s="119">
        <v>2</v>
      </c>
      <c r="D7" s="120">
        <v>2</v>
      </c>
      <c r="E7" s="119"/>
      <c r="F7" s="120"/>
      <c r="G7" s="119"/>
      <c r="H7" s="120"/>
      <c r="I7" s="119">
        <v>3</v>
      </c>
      <c r="J7" s="120">
        <v>3</v>
      </c>
      <c r="K7" s="119">
        <v>2</v>
      </c>
      <c r="L7" s="120">
        <v>1</v>
      </c>
      <c r="M7" s="119"/>
      <c r="N7" s="120"/>
      <c r="O7" s="119">
        <v>1</v>
      </c>
      <c r="P7" s="120">
        <v>1</v>
      </c>
      <c r="Q7" s="119"/>
      <c r="R7" s="120"/>
      <c r="S7" s="119"/>
      <c r="T7" s="120"/>
      <c r="U7" s="119"/>
      <c r="V7" s="120"/>
      <c r="W7" s="119"/>
      <c r="X7" s="120"/>
      <c r="Y7" s="119"/>
      <c r="Z7" s="120"/>
      <c r="AA7" s="119"/>
      <c r="AB7" s="120"/>
      <c r="AC7" s="42"/>
      <c r="AD7" s="7"/>
      <c r="AE7" s="119">
        <f t="shared" si="0"/>
        <v>8</v>
      </c>
      <c r="AF7" s="120">
        <f t="shared" si="0"/>
        <v>7</v>
      </c>
    </row>
    <row r="8" spans="1:32" ht="19.899999999999999" customHeight="1">
      <c r="A8" s="120">
        <v>4</v>
      </c>
      <c r="B8" s="121" t="s">
        <v>203</v>
      </c>
      <c r="C8" s="119">
        <v>7</v>
      </c>
      <c r="D8" s="120">
        <v>7</v>
      </c>
      <c r="E8" s="119">
        <v>10</v>
      </c>
      <c r="F8" s="120">
        <v>10</v>
      </c>
      <c r="G8" s="119"/>
      <c r="H8" s="120"/>
      <c r="I8" s="118">
        <v>1</v>
      </c>
      <c r="J8" s="122">
        <v>1</v>
      </c>
      <c r="K8" s="118"/>
      <c r="L8" s="122"/>
      <c r="M8" s="119"/>
      <c r="N8" s="120"/>
      <c r="O8" s="119">
        <v>1</v>
      </c>
      <c r="P8" s="120">
        <v>1</v>
      </c>
      <c r="Q8" s="119">
        <v>17</v>
      </c>
      <c r="R8" s="120">
        <v>18</v>
      </c>
      <c r="S8" s="119">
        <v>2</v>
      </c>
      <c r="T8" s="120">
        <v>2</v>
      </c>
      <c r="U8" s="119">
        <v>7</v>
      </c>
      <c r="V8" s="120">
        <v>7</v>
      </c>
      <c r="W8" s="119"/>
      <c r="X8" s="120"/>
      <c r="Y8" s="119"/>
      <c r="Z8" s="120"/>
      <c r="AA8" s="119"/>
      <c r="AB8" s="120"/>
      <c r="AC8" s="42"/>
      <c r="AD8" s="7"/>
      <c r="AE8" s="119">
        <f t="shared" si="0"/>
        <v>45</v>
      </c>
      <c r="AF8" s="120">
        <f t="shared" si="0"/>
        <v>46</v>
      </c>
    </row>
    <row r="9" spans="1:32" ht="19.899999999999999" customHeight="1">
      <c r="A9" s="120">
        <v>5</v>
      </c>
      <c r="B9" s="121" t="s">
        <v>204</v>
      </c>
      <c r="C9" s="119">
        <v>8</v>
      </c>
      <c r="D9" s="120">
        <v>9</v>
      </c>
      <c r="E9" s="119">
        <v>3</v>
      </c>
      <c r="F9" s="120">
        <v>3</v>
      </c>
      <c r="G9" s="119"/>
      <c r="H9" s="120"/>
      <c r="I9" s="118">
        <v>1</v>
      </c>
      <c r="J9" s="122">
        <v>1</v>
      </c>
      <c r="K9" s="118"/>
      <c r="L9" s="122"/>
      <c r="M9" s="119">
        <v>2</v>
      </c>
      <c r="N9" s="120">
        <v>2</v>
      </c>
      <c r="O9" s="119">
        <v>5</v>
      </c>
      <c r="P9" s="120">
        <v>5</v>
      </c>
      <c r="Q9" s="119">
        <v>5</v>
      </c>
      <c r="R9" s="120">
        <v>5</v>
      </c>
      <c r="S9" s="119">
        <v>1</v>
      </c>
      <c r="T9" s="120">
        <v>1</v>
      </c>
      <c r="U9" s="119">
        <v>1</v>
      </c>
      <c r="V9" s="120">
        <v>2</v>
      </c>
      <c r="W9" s="119"/>
      <c r="X9" s="120"/>
      <c r="Y9" s="119"/>
      <c r="Z9" s="120"/>
      <c r="AA9" s="119"/>
      <c r="AB9" s="120"/>
      <c r="AC9" s="42"/>
      <c r="AD9" s="7"/>
      <c r="AE9" s="119">
        <f t="shared" si="0"/>
        <v>26</v>
      </c>
      <c r="AF9" s="120">
        <f t="shared" si="0"/>
        <v>28</v>
      </c>
    </row>
    <row r="10" spans="1:32" ht="19.899999999999999" customHeight="1">
      <c r="A10" s="120">
        <v>6</v>
      </c>
      <c r="B10" s="121" t="s">
        <v>205</v>
      </c>
      <c r="C10" s="119">
        <v>9</v>
      </c>
      <c r="D10" s="120">
        <v>9</v>
      </c>
      <c r="E10" s="119"/>
      <c r="F10" s="120"/>
      <c r="G10" s="119"/>
      <c r="H10" s="120"/>
      <c r="I10" s="118">
        <v>4</v>
      </c>
      <c r="J10" s="122">
        <v>4</v>
      </c>
      <c r="K10" s="118">
        <v>2</v>
      </c>
      <c r="L10" s="122">
        <v>2</v>
      </c>
      <c r="M10" s="119">
        <v>4</v>
      </c>
      <c r="N10" s="120">
        <v>5</v>
      </c>
      <c r="O10" s="119">
        <v>1</v>
      </c>
      <c r="P10" s="120">
        <v>1</v>
      </c>
      <c r="Q10" s="119"/>
      <c r="R10" s="120"/>
      <c r="S10" s="119"/>
      <c r="T10" s="120"/>
      <c r="U10" s="119"/>
      <c r="V10" s="120"/>
      <c r="W10" s="119"/>
      <c r="X10" s="120"/>
      <c r="Y10" s="119"/>
      <c r="Z10" s="120"/>
      <c r="AA10" s="119"/>
      <c r="AB10" s="120"/>
      <c r="AC10" s="8">
        <v>2</v>
      </c>
      <c r="AD10" s="8">
        <v>2</v>
      </c>
      <c r="AE10" s="119">
        <f t="shared" si="0"/>
        <v>22</v>
      </c>
      <c r="AF10" s="120">
        <f t="shared" si="0"/>
        <v>23</v>
      </c>
    </row>
    <row r="11" spans="1:32" ht="19.5" customHeight="1">
      <c r="A11" s="120">
        <v>7</v>
      </c>
      <c r="B11" s="121" t="s">
        <v>206</v>
      </c>
      <c r="C11" s="119">
        <v>14</v>
      </c>
      <c r="D11" s="120">
        <v>15</v>
      </c>
      <c r="E11" s="119">
        <v>7</v>
      </c>
      <c r="F11" s="120">
        <v>7</v>
      </c>
      <c r="G11" s="119"/>
      <c r="H11" s="120"/>
      <c r="I11" s="118">
        <v>2</v>
      </c>
      <c r="J11" s="122">
        <v>4</v>
      </c>
      <c r="K11" s="118">
        <v>4</v>
      </c>
      <c r="L11" s="122">
        <v>4</v>
      </c>
      <c r="M11" s="119">
        <v>6</v>
      </c>
      <c r="N11" s="120">
        <v>4</v>
      </c>
      <c r="O11" s="119">
        <v>1</v>
      </c>
      <c r="P11" s="120">
        <v>2</v>
      </c>
      <c r="Q11" s="119">
        <v>12</v>
      </c>
      <c r="R11" s="120">
        <v>10</v>
      </c>
      <c r="S11" s="119">
        <v>2</v>
      </c>
      <c r="T11" s="120">
        <v>2</v>
      </c>
      <c r="U11" s="119">
        <v>8</v>
      </c>
      <c r="V11" s="120">
        <v>10</v>
      </c>
      <c r="W11" s="119">
        <v>1</v>
      </c>
      <c r="X11" s="120">
        <v>1</v>
      </c>
      <c r="Y11" s="119"/>
      <c r="Z11" s="120"/>
      <c r="AA11" s="119"/>
      <c r="AB11" s="120"/>
      <c r="AC11" s="8"/>
      <c r="AD11" s="8"/>
      <c r="AE11" s="119">
        <f t="shared" si="0"/>
        <v>57</v>
      </c>
      <c r="AF11" s="120">
        <f t="shared" si="0"/>
        <v>59</v>
      </c>
    </row>
    <row r="12" spans="1:32" ht="19.899999999999999" customHeight="1">
      <c r="A12" s="120">
        <v>8</v>
      </c>
      <c r="B12" s="121" t="s">
        <v>207</v>
      </c>
      <c r="C12" s="119">
        <v>1</v>
      </c>
      <c r="D12" s="120">
        <v>1</v>
      </c>
      <c r="E12" s="119">
        <v>2</v>
      </c>
      <c r="F12" s="120">
        <v>2</v>
      </c>
      <c r="G12" s="119"/>
      <c r="H12" s="120"/>
      <c r="I12" s="118">
        <v>3</v>
      </c>
      <c r="J12" s="122">
        <v>3</v>
      </c>
      <c r="K12" s="118"/>
      <c r="L12" s="122"/>
      <c r="M12" s="119">
        <v>1</v>
      </c>
      <c r="N12" s="120">
        <v>1</v>
      </c>
      <c r="O12" s="119"/>
      <c r="P12" s="120"/>
      <c r="Q12" s="119"/>
      <c r="R12" s="120"/>
      <c r="S12" s="119"/>
      <c r="T12" s="120"/>
      <c r="U12" s="119"/>
      <c r="V12" s="120"/>
      <c r="W12" s="119">
        <v>1</v>
      </c>
      <c r="X12" s="120">
        <v>1</v>
      </c>
      <c r="Y12" s="119">
        <v>3</v>
      </c>
      <c r="Z12" s="120">
        <v>3</v>
      </c>
      <c r="AA12" s="119"/>
      <c r="AB12" s="120"/>
      <c r="AC12" s="8">
        <v>1</v>
      </c>
      <c r="AD12" s="8">
        <v>1</v>
      </c>
      <c r="AE12" s="119">
        <f t="shared" si="0"/>
        <v>12</v>
      </c>
      <c r="AF12" s="120">
        <f t="shared" si="0"/>
        <v>12</v>
      </c>
    </row>
    <row r="13" spans="1:32" ht="19.899999999999999" customHeight="1">
      <c r="A13" s="120">
        <v>9</v>
      </c>
      <c r="B13" s="121" t="s">
        <v>209</v>
      </c>
      <c r="C13" s="119">
        <v>8</v>
      </c>
      <c r="D13" s="120">
        <v>8</v>
      </c>
      <c r="E13" s="119">
        <v>7</v>
      </c>
      <c r="F13" s="120">
        <v>6</v>
      </c>
      <c r="G13" s="119"/>
      <c r="H13" s="120"/>
      <c r="I13" s="118">
        <v>1</v>
      </c>
      <c r="J13" s="122">
        <v>1</v>
      </c>
      <c r="K13" s="118">
        <v>1</v>
      </c>
      <c r="L13" s="122">
        <v>2</v>
      </c>
      <c r="M13" s="119"/>
      <c r="N13" s="120"/>
      <c r="O13" s="119">
        <v>1</v>
      </c>
      <c r="P13" s="120">
        <v>1</v>
      </c>
      <c r="Q13" s="119"/>
      <c r="R13" s="120">
        <v>2</v>
      </c>
      <c r="S13" s="119"/>
      <c r="T13" s="120"/>
      <c r="U13" s="119"/>
      <c r="V13" s="120"/>
      <c r="W13" s="119"/>
      <c r="X13" s="120"/>
      <c r="Y13" s="119">
        <v>4</v>
      </c>
      <c r="Z13" s="120">
        <v>4</v>
      </c>
      <c r="AA13" s="119">
        <v>2</v>
      </c>
      <c r="AB13" s="120">
        <v>2</v>
      </c>
      <c r="AC13" s="8"/>
      <c r="AD13" s="8"/>
      <c r="AE13" s="119">
        <f t="shared" si="0"/>
        <v>24</v>
      </c>
      <c r="AF13" s="120">
        <f t="shared" si="0"/>
        <v>26</v>
      </c>
    </row>
    <row r="14" spans="1:32" ht="20.45" customHeight="1">
      <c r="A14" s="120">
        <v>10</v>
      </c>
      <c r="B14" s="121" t="s">
        <v>210</v>
      </c>
      <c r="C14" s="119">
        <v>18</v>
      </c>
      <c r="D14" s="120">
        <v>18</v>
      </c>
      <c r="E14" s="119">
        <v>7</v>
      </c>
      <c r="F14" s="120">
        <v>7</v>
      </c>
      <c r="G14" s="119"/>
      <c r="H14" s="120"/>
      <c r="I14" s="118">
        <v>9</v>
      </c>
      <c r="J14" s="122">
        <v>6</v>
      </c>
      <c r="K14" s="118">
        <v>1</v>
      </c>
      <c r="L14" s="122">
        <v>1</v>
      </c>
      <c r="M14" s="119">
        <v>3</v>
      </c>
      <c r="N14" s="120">
        <v>4</v>
      </c>
      <c r="O14" s="119"/>
      <c r="P14" s="120">
        <v>1</v>
      </c>
      <c r="Q14" s="119">
        <v>6</v>
      </c>
      <c r="R14" s="120">
        <v>5</v>
      </c>
      <c r="S14" s="119"/>
      <c r="T14" s="120"/>
      <c r="U14" s="119">
        <v>6</v>
      </c>
      <c r="V14" s="120">
        <v>6</v>
      </c>
      <c r="W14" s="119"/>
      <c r="X14" s="120"/>
      <c r="Y14" s="119"/>
      <c r="Z14" s="120"/>
      <c r="AA14" s="119"/>
      <c r="AB14" s="120"/>
      <c r="AC14" s="8"/>
      <c r="AD14" s="8"/>
      <c r="AE14" s="119">
        <f t="shared" si="0"/>
        <v>50</v>
      </c>
      <c r="AF14" s="120">
        <f t="shared" si="0"/>
        <v>48</v>
      </c>
    </row>
    <row r="15" spans="1:32" ht="19.899999999999999" customHeight="1">
      <c r="A15" s="120">
        <v>11</v>
      </c>
      <c r="B15" s="121" t="s">
        <v>211</v>
      </c>
      <c r="C15" s="119">
        <v>10</v>
      </c>
      <c r="D15" s="120">
        <v>11</v>
      </c>
      <c r="E15" s="119">
        <v>2</v>
      </c>
      <c r="F15" s="120">
        <v>6</v>
      </c>
      <c r="G15" s="119"/>
      <c r="H15" s="120"/>
      <c r="I15" s="118">
        <v>5</v>
      </c>
      <c r="J15" s="122">
        <v>5</v>
      </c>
      <c r="K15" s="118"/>
      <c r="L15" s="122"/>
      <c r="M15" s="119"/>
      <c r="N15" s="120"/>
      <c r="O15" s="119"/>
      <c r="P15" s="120"/>
      <c r="Q15" s="119">
        <v>18</v>
      </c>
      <c r="R15" s="120">
        <v>18</v>
      </c>
      <c r="S15" s="119">
        <v>6</v>
      </c>
      <c r="T15" s="120">
        <v>7</v>
      </c>
      <c r="U15" s="119">
        <v>4</v>
      </c>
      <c r="V15" s="120">
        <v>5</v>
      </c>
      <c r="W15" s="119"/>
      <c r="X15" s="120"/>
      <c r="Y15" s="119"/>
      <c r="Z15" s="120"/>
      <c r="AA15" s="119"/>
      <c r="AB15" s="120"/>
      <c r="AC15" s="8"/>
      <c r="AD15" s="8"/>
      <c r="AE15" s="119">
        <f t="shared" si="0"/>
        <v>45</v>
      </c>
      <c r="AF15" s="120">
        <f t="shared" si="0"/>
        <v>52</v>
      </c>
    </row>
    <row r="16" spans="1:32" ht="21" customHeight="1">
      <c r="A16" s="120">
        <v>12</v>
      </c>
      <c r="B16" s="121" t="s">
        <v>212</v>
      </c>
      <c r="C16" s="119">
        <v>16</v>
      </c>
      <c r="D16" s="120">
        <v>16</v>
      </c>
      <c r="E16" s="119">
        <v>4</v>
      </c>
      <c r="F16" s="120">
        <v>6</v>
      </c>
      <c r="G16" s="119"/>
      <c r="H16" s="120">
        <v>1</v>
      </c>
      <c r="I16" s="118">
        <v>7</v>
      </c>
      <c r="J16" s="122">
        <v>10</v>
      </c>
      <c r="K16" s="118">
        <v>7</v>
      </c>
      <c r="L16" s="122">
        <v>6</v>
      </c>
      <c r="M16" s="119">
        <v>5</v>
      </c>
      <c r="N16" s="120">
        <v>7</v>
      </c>
      <c r="O16" s="119">
        <v>1</v>
      </c>
      <c r="P16" s="120">
        <v>1</v>
      </c>
      <c r="Q16" s="119">
        <v>5</v>
      </c>
      <c r="R16" s="120">
        <v>5</v>
      </c>
      <c r="S16" s="119">
        <v>5</v>
      </c>
      <c r="T16" s="120">
        <v>4</v>
      </c>
      <c r="U16" s="119">
        <v>8</v>
      </c>
      <c r="V16" s="120">
        <v>9</v>
      </c>
      <c r="W16" s="119"/>
      <c r="X16" s="120"/>
      <c r="Y16" s="119">
        <v>2</v>
      </c>
      <c r="Z16" s="120">
        <v>2</v>
      </c>
      <c r="AA16" s="119"/>
      <c r="AB16" s="120"/>
      <c r="AC16" s="8"/>
      <c r="AD16" s="8"/>
      <c r="AE16" s="119">
        <f t="shared" si="0"/>
        <v>60</v>
      </c>
      <c r="AF16" s="120">
        <f t="shared" si="0"/>
        <v>67</v>
      </c>
    </row>
    <row r="17" spans="1:32" ht="18.95" customHeight="1">
      <c r="A17" s="120">
        <v>13</v>
      </c>
      <c r="B17" s="44" t="s">
        <v>241</v>
      </c>
      <c r="C17" s="119">
        <v>2</v>
      </c>
      <c r="D17" s="120">
        <v>1</v>
      </c>
      <c r="E17" s="119">
        <v>2</v>
      </c>
      <c r="F17" s="120">
        <v>2</v>
      </c>
      <c r="G17" s="119"/>
      <c r="H17" s="120"/>
      <c r="I17" s="118">
        <v>2</v>
      </c>
      <c r="J17" s="122">
        <v>2</v>
      </c>
      <c r="K17" s="118">
        <v>4</v>
      </c>
      <c r="L17" s="122">
        <v>7</v>
      </c>
      <c r="M17" s="119">
        <v>2</v>
      </c>
      <c r="N17" s="120">
        <v>1</v>
      </c>
      <c r="O17" s="119">
        <v>1</v>
      </c>
      <c r="P17" s="120">
        <v>2</v>
      </c>
      <c r="Q17" s="119">
        <v>1</v>
      </c>
      <c r="R17" s="120">
        <v>1</v>
      </c>
      <c r="S17" s="119"/>
      <c r="T17" s="120"/>
      <c r="U17" s="119">
        <v>1</v>
      </c>
      <c r="V17" s="120">
        <v>1</v>
      </c>
      <c r="W17" s="119"/>
      <c r="X17" s="120"/>
      <c r="Y17" s="119"/>
      <c r="Z17" s="120"/>
      <c r="AA17" s="119"/>
      <c r="AB17" s="120"/>
      <c r="AC17" s="43"/>
      <c r="AD17" s="38"/>
      <c r="AE17" s="119">
        <f t="shared" si="0"/>
        <v>15</v>
      </c>
      <c r="AF17" s="120">
        <f t="shared" si="0"/>
        <v>17</v>
      </c>
    </row>
    <row r="18" spans="1:32" ht="19.899999999999999" customHeight="1">
      <c r="A18" s="120">
        <v>14</v>
      </c>
      <c r="B18" s="121" t="s">
        <v>213</v>
      </c>
      <c r="C18" s="119">
        <v>4</v>
      </c>
      <c r="D18" s="120">
        <v>4</v>
      </c>
      <c r="E18" s="119">
        <v>1</v>
      </c>
      <c r="F18" s="120">
        <v>2</v>
      </c>
      <c r="G18" s="119"/>
      <c r="H18" s="120"/>
      <c r="I18" s="118">
        <v>3</v>
      </c>
      <c r="J18" s="122">
        <v>3</v>
      </c>
      <c r="K18" s="118">
        <v>2</v>
      </c>
      <c r="L18" s="122">
        <v>2</v>
      </c>
      <c r="M18" s="119"/>
      <c r="N18" s="120"/>
      <c r="O18" s="119">
        <v>1</v>
      </c>
      <c r="P18" s="120"/>
      <c r="Q18" s="119"/>
      <c r="R18" s="120"/>
      <c r="S18" s="119">
        <v>2</v>
      </c>
      <c r="T18" s="120">
        <v>2</v>
      </c>
      <c r="U18" s="119">
        <v>1</v>
      </c>
      <c r="V18" s="120">
        <v>1</v>
      </c>
      <c r="W18" s="119"/>
      <c r="X18" s="120"/>
      <c r="Y18" s="119"/>
      <c r="Z18" s="120"/>
      <c r="AA18" s="119"/>
      <c r="AB18" s="120"/>
      <c r="AC18" s="8"/>
      <c r="AD18" s="8"/>
      <c r="AE18" s="119">
        <f t="shared" si="0"/>
        <v>14</v>
      </c>
      <c r="AF18" s="120">
        <f t="shared" si="0"/>
        <v>14</v>
      </c>
    </row>
    <row r="19" spans="1:32" ht="19.899999999999999" customHeight="1">
      <c r="A19" s="120">
        <v>15</v>
      </c>
      <c r="B19" s="121" t="s">
        <v>215</v>
      </c>
      <c r="C19" s="119">
        <v>1</v>
      </c>
      <c r="D19" s="120">
        <v>1</v>
      </c>
      <c r="E19" s="119"/>
      <c r="F19" s="120"/>
      <c r="G19" s="119"/>
      <c r="H19" s="120"/>
      <c r="I19" s="118"/>
      <c r="J19" s="122"/>
      <c r="K19" s="118">
        <v>1</v>
      </c>
      <c r="L19" s="122">
        <v>1</v>
      </c>
      <c r="M19" s="119"/>
      <c r="N19" s="120"/>
      <c r="O19" s="119"/>
      <c r="P19" s="120"/>
      <c r="Q19" s="119">
        <v>2</v>
      </c>
      <c r="R19" s="120">
        <v>2</v>
      </c>
      <c r="S19" s="119">
        <v>2</v>
      </c>
      <c r="T19" s="120">
        <v>3</v>
      </c>
      <c r="U19" s="119">
        <v>2</v>
      </c>
      <c r="V19" s="120">
        <v>2</v>
      </c>
      <c r="W19" s="119"/>
      <c r="X19" s="120"/>
      <c r="Y19" s="119"/>
      <c r="Z19" s="120"/>
      <c r="AA19" s="119"/>
      <c r="AB19" s="120"/>
      <c r="AC19" s="8"/>
      <c r="AD19" s="8"/>
      <c r="AE19" s="119">
        <f t="shared" si="0"/>
        <v>8</v>
      </c>
      <c r="AF19" s="120">
        <f t="shared" si="0"/>
        <v>9</v>
      </c>
    </row>
    <row r="20" spans="1:32" ht="19.899999999999999" customHeight="1">
      <c r="A20" s="120">
        <v>16</v>
      </c>
      <c r="B20" s="121" t="s">
        <v>217</v>
      </c>
      <c r="C20" s="119">
        <v>8</v>
      </c>
      <c r="D20" s="120">
        <v>8</v>
      </c>
      <c r="E20" s="119"/>
      <c r="F20" s="120"/>
      <c r="G20" s="119"/>
      <c r="H20" s="120"/>
      <c r="I20" s="118">
        <v>14</v>
      </c>
      <c r="J20" s="122">
        <v>11</v>
      </c>
      <c r="K20" s="118">
        <v>2</v>
      </c>
      <c r="L20" s="122">
        <v>2</v>
      </c>
      <c r="M20" s="119"/>
      <c r="N20" s="120"/>
      <c r="O20" s="119">
        <v>1</v>
      </c>
      <c r="P20" s="120">
        <v>1</v>
      </c>
      <c r="Q20" s="119"/>
      <c r="R20" s="120">
        <v>1</v>
      </c>
      <c r="S20" s="119">
        <v>1</v>
      </c>
      <c r="T20" s="120">
        <v>1</v>
      </c>
      <c r="U20" s="119">
        <v>3</v>
      </c>
      <c r="V20" s="120">
        <v>3</v>
      </c>
      <c r="W20" s="119"/>
      <c r="X20" s="120"/>
      <c r="Y20" s="119"/>
      <c r="Z20" s="120"/>
      <c r="AA20" s="119"/>
      <c r="AB20" s="120"/>
      <c r="AC20" s="8"/>
      <c r="AD20" s="8"/>
      <c r="AE20" s="119">
        <f t="shared" si="0"/>
        <v>29</v>
      </c>
      <c r="AF20" s="120">
        <f t="shared" si="0"/>
        <v>27</v>
      </c>
    </row>
    <row r="21" spans="1:32" ht="19.899999999999999" customHeight="1">
      <c r="A21" s="120">
        <v>17</v>
      </c>
      <c r="B21" s="121" t="s">
        <v>218</v>
      </c>
      <c r="C21" s="119">
        <v>7</v>
      </c>
      <c r="D21" s="120">
        <v>6</v>
      </c>
      <c r="E21" s="119">
        <v>12</v>
      </c>
      <c r="F21" s="120">
        <v>14</v>
      </c>
      <c r="G21" s="119"/>
      <c r="H21" s="120"/>
      <c r="I21" s="118">
        <v>2</v>
      </c>
      <c r="J21" s="122">
        <v>3</v>
      </c>
      <c r="K21" s="118">
        <v>1</v>
      </c>
      <c r="L21" s="122">
        <v>1</v>
      </c>
      <c r="M21" s="119"/>
      <c r="N21" s="120"/>
      <c r="O21" s="119">
        <v>1</v>
      </c>
      <c r="P21" s="120">
        <v>1</v>
      </c>
      <c r="Q21" s="119">
        <v>3</v>
      </c>
      <c r="R21" s="120">
        <v>4</v>
      </c>
      <c r="S21" s="119">
        <v>1</v>
      </c>
      <c r="T21" s="120">
        <v>1</v>
      </c>
      <c r="U21" s="119">
        <v>5</v>
      </c>
      <c r="V21" s="120">
        <v>6</v>
      </c>
      <c r="W21" s="119"/>
      <c r="X21" s="120"/>
      <c r="Y21" s="119"/>
      <c r="Z21" s="120"/>
      <c r="AA21" s="119"/>
      <c r="AB21" s="120"/>
      <c r="AC21" s="8"/>
      <c r="AD21" s="8"/>
      <c r="AE21" s="119">
        <f t="shared" si="0"/>
        <v>32</v>
      </c>
      <c r="AF21" s="120">
        <f t="shared" si="0"/>
        <v>36</v>
      </c>
    </row>
    <row r="22" spans="1:32" ht="19.899999999999999" customHeight="1">
      <c r="A22" s="120">
        <v>18</v>
      </c>
      <c r="B22" s="121" t="s">
        <v>219</v>
      </c>
      <c r="C22" s="119">
        <v>2</v>
      </c>
      <c r="D22" s="120">
        <v>2</v>
      </c>
      <c r="E22" s="119"/>
      <c r="F22" s="120"/>
      <c r="G22" s="119"/>
      <c r="H22" s="120"/>
      <c r="I22" s="118">
        <v>6</v>
      </c>
      <c r="J22" s="122">
        <v>7</v>
      </c>
      <c r="K22" s="118">
        <v>2</v>
      </c>
      <c r="L22" s="122">
        <v>2</v>
      </c>
      <c r="M22" s="119"/>
      <c r="N22" s="120"/>
      <c r="O22" s="119">
        <v>1</v>
      </c>
      <c r="P22" s="120">
        <v>2</v>
      </c>
      <c r="Q22" s="119">
        <v>5</v>
      </c>
      <c r="R22" s="120">
        <v>5</v>
      </c>
      <c r="S22" s="119">
        <v>3</v>
      </c>
      <c r="T22" s="120">
        <v>3</v>
      </c>
      <c r="U22" s="119">
        <v>4</v>
      </c>
      <c r="V22" s="120">
        <v>3</v>
      </c>
      <c r="W22" s="119"/>
      <c r="X22" s="120"/>
      <c r="Y22" s="119"/>
      <c r="Z22" s="120"/>
      <c r="AA22" s="119"/>
      <c r="AB22" s="120"/>
      <c r="AC22" s="8"/>
      <c r="AD22" s="8"/>
      <c r="AE22" s="119">
        <f t="shared" si="0"/>
        <v>23</v>
      </c>
      <c r="AF22" s="120">
        <f t="shared" si="0"/>
        <v>24</v>
      </c>
    </row>
    <row r="23" spans="1:32" ht="19.899999999999999" customHeight="1">
      <c r="A23" s="120">
        <v>19</v>
      </c>
      <c r="B23" s="121" t="s">
        <v>221</v>
      </c>
      <c r="C23" s="119">
        <v>2</v>
      </c>
      <c r="D23" s="120">
        <v>3</v>
      </c>
      <c r="E23" s="119"/>
      <c r="F23" s="120"/>
      <c r="G23" s="119"/>
      <c r="H23" s="120"/>
      <c r="I23" s="118">
        <v>8</v>
      </c>
      <c r="J23" s="122">
        <v>13</v>
      </c>
      <c r="K23" s="118">
        <v>2</v>
      </c>
      <c r="L23" s="122">
        <v>2</v>
      </c>
      <c r="M23" s="119">
        <v>2</v>
      </c>
      <c r="N23" s="120">
        <v>3</v>
      </c>
      <c r="O23" s="119"/>
      <c r="P23" s="120"/>
      <c r="Q23" s="119">
        <v>4</v>
      </c>
      <c r="R23" s="120">
        <v>4</v>
      </c>
      <c r="S23" s="119">
        <v>2</v>
      </c>
      <c r="T23" s="120">
        <v>1</v>
      </c>
      <c r="U23" s="119">
        <v>6</v>
      </c>
      <c r="V23" s="120">
        <v>7</v>
      </c>
      <c r="W23" s="119"/>
      <c r="X23" s="120"/>
      <c r="Y23" s="119"/>
      <c r="Z23" s="120"/>
      <c r="AA23" s="119"/>
      <c r="AB23" s="120"/>
      <c r="AC23" s="8"/>
      <c r="AD23" s="8"/>
      <c r="AE23" s="119">
        <f t="shared" si="0"/>
        <v>26</v>
      </c>
      <c r="AF23" s="120">
        <f t="shared" si="0"/>
        <v>33</v>
      </c>
    </row>
    <row r="24" spans="1:32" ht="19.899999999999999" customHeight="1">
      <c r="A24" s="120">
        <v>20</v>
      </c>
      <c r="B24" s="121" t="s">
        <v>223</v>
      </c>
      <c r="C24" s="119">
        <v>12</v>
      </c>
      <c r="D24" s="120">
        <v>12</v>
      </c>
      <c r="E24" s="119"/>
      <c r="F24" s="120"/>
      <c r="G24" s="119"/>
      <c r="H24" s="120"/>
      <c r="I24" s="118">
        <v>8</v>
      </c>
      <c r="J24" s="122">
        <v>8</v>
      </c>
      <c r="K24" s="118">
        <v>2</v>
      </c>
      <c r="L24" s="122">
        <v>2</v>
      </c>
      <c r="M24" s="119">
        <v>2</v>
      </c>
      <c r="N24" s="120">
        <v>1</v>
      </c>
      <c r="O24" s="119">
        <v>1</v>
      </c>
      <c r="P24" s="120">
        <v>1</v>
      </c>
      <c r="Q24" s="119">
        <v>9</v>
      </c>
      <c r="R24" s="120">
        <v>8</v>
      </c>
      <c r="S24" s="119">
        <v>4</v>
      </c>
      <c r="T24" s="120">
        <v>4</v>
      </c>
      <c r="U24" s="119">
        <v>9</v>
      </c>
      <c r="V24" s="120">
        <v>9</v>
      </c>
      <c r="W24" s="119"/>
      <c r="X24" s="120"/>
      <c r="Y24" s="119"/>
      <c r="Z24" s="120"/>
      <c r="AA24" s="119"/>
      <c r="AB24" s="120"/>
      <c r="AC24" s="8"/>
      <c r="AD24" s="8"/>
      <c r="AE24" s="119">
        <f t="shared" si="0"/>
        <v>47</v>
      </c>
      <c r="AF24" s="120">
        <f t="shared" si="0"/>
        <v>45</v>
      </c>
    </row>
    <row r="25" spans="1:32" ht="19.899999999999999" customHeight="1">
      <c r="A25" s="120">
        <v>21</v>
      </c>
      <c r="B25" s="121" t="s">
        <v>224</v>
      </c>
      <c r="C25" s="119">
        <v>1</v>
      </c>
      <c r="D25" s="120">
        <v>1</v>
      </c>
      <c r="E25" s="119"/>
      <c r="F25" s="120"/>
      <c r="G25" s="119"/>
      <c r="H25" s="120"/>
      <c r="I25" s="118">
        <v>8</v>
      </c>
      <c r="J25" s="122">
        <v>8</v>
      </c>
      <c r="K25" s="118">
        <v>1</v>
      </c>
      <c r="L25" s="122">
        <v>2</v>
      </c>
      <c r="M25" s="119"/>
      <c r="N25" s="120"/>
      <c r="O25" s="119"/>
      <c r="P25" s="120"/>
      <c r="Q25" s="119">
        <v>1</v>
      </c>
      <c r="R25" s="120">
        <v>1</v>
      </c>
      <c r="S25" s="119"/>
      <c r="T25" s="120"/>
      <c r="U25" s="119"/>
      <c r="V25" s="120"/>
      <c r="W25" s="119"/>
      <c r="X25" s="120"/>
      <c r="Y25" s="119"/>
      <c r="Z25" s="120"/>
      <c r="AA25" s="119"/>
      <c r="AB25" s="120"/>
      <c r="AC25" s="8"/>
      <c r="AD25" s="8"/>
      <c r="AE25" s="119">
        <f t="shared" si="0"/>
        <v>11</v>
      </c>
      <c r="AF25" s="120">
        <f t="shared" si="0"/>
        <v>12</v>
      </c>
    </row>
    <row r="26" spans="1:32" ht="19.899999999999999" customHeight="1">
      <c r="A26" s="120">
        <v>22</v>
      </c>
      <c r="B26" s="121" t="s">
        <v>226</v>
      </c>
      <c r="C26" s="119">
        <v>5</v>
      </c>
      <c r="D26" s="120">
        <v>5</v>
      </c>
      <c r="E26" s="119">
        <v>3</v>
      </c>
      <c r="F26" s="120">
        <v>3</v>
      </c>
      <c r="G26" s="119"/>
      <c r="H26" s="120"/>
      <c r="I26" s="118">
        <v>2</v>
      </c>
      <c r="J26" s="122">
        <v>3</v>
      </c>
      <c r="K26" s="118"/>
      <c r="L26" s="122"/>
      <c r="M26" s="119">
        <v>2</v>
      </c>
      <c r="N26" s="120">
        <v>1</v>
      </c>
      <c r="O26" s="119"/>
      <c r="P26" s="120">
        <v>2</v>
      </c>
      <c r="Q26" s="119">
        <v>1</v>
      </c>
      <c r="R26" s="120">
        <v>1</v>
      </c>
      <c r="S26" s="119">
        <v>1</v>
      </c>
      <c r="T26" s="120">
        <v>1</v>
      </c>
      <c r="U26" s="119">
        <v>3</v>
      </c>
      <c r="V26" s="120">
        <v>3</v>
      </c>
      <c r="W26" s="119"/>
      <c r="X26" s="120"/>
      <c r="Y26" s="119"/>
      <c r="Z26" s="120"/>
      <c r="AA26" s="119"/>
      <c r="AB26" s="120"/>
      <c r="AC26" s="8"/>
      <c r="AD26" s="8"/>
      <c r="AE26" s="119">
        <f t="shared" si="0"/>
        <v>17</v>
      </c>
      <c r="AF26" s="120">
        <f t="shared" si="0"/>
        <v>19</v>
      </c>
    </row>
    <row r="27" spans="1:32" ht="19.899999999999999" customHeight="1">
      <c r="A27" s="120">
        <v>23</v>
      </c>
      <c r="B27" s="121" t="s">
        <v>227</v>
      </c>
      <c r="C27" s="119">
        <v>8</v>
      </c>
      <c r="D27" s="120">
        <v>9</v>
      </c>
      <c r="E27" s="119">
        <v>5</v>
      </c>
      <c r="F27" s="120">
        <v>5</v>
      </c>
      <c r="G27" s="119"/>
      <c r="H27" s="120"/>
      <c r="I27" s="118"/>
      <c r="J27" s="122"/>
      <c r="K27" s="118"/>
      <c r="L27" s="122"/>
      <c r="M27" s="119"/>
      <c r="N27" s="120"/>
      <c r="O27" s="119">
        <v>1</v>
      </c>
      <c r="P27" s="120">
        <v>1</v>
      </c>
      <c r="Q27" s="119"/>
      <c r="R27" s="120"/>
      <c r="S27" s="119">
        <v>1</v>
      </c>
      <c r="T27" s="120">
        <v>1</v>
      </c>
      <c r="U27" s="119"/>
      <c r="V27" s="120"/>
      <c r="W27" s="119"/>
      <c r="X27" s="120"/>
      <c r="Y27" s="119"/>
      <c r="Z27" s="120"/>
      <c r="AA27" s="119"/>
      <c r="AB27" s="120"/>
      <c r="AC27" s="8"/>
      <c r="AD27" s="8"/>
      <c r="AE27" s="119">
        <f>AC27+AA27+Y27+W27+U27+S27+Q27+O27+M27+K27+I27+G27+E27+C27</f>
        <v>15</v>
      </c>
      <c r="AF27" s="120">
        <f>AD27+AB27+Z27+X27+V27+T27+R27+P27+N27+L27+J27+H27+F27+D27</f>
        <v>16</v>
      </c>
    </row>
    <row r="28" spans="1:32" ht="19.899999999999999" customHeight="1">
      <c r="A28" s="120">
        <v>24</v>
      </c>
      <c r="B28" s="121" t="s">
        <v>229</v>
      </c>
      <c r="C28" s="119">
        <v>2</v>
      </c>
      <c r="D28" s="120">
        <v>4</v>
      </c>
      <c r="E28" s="119"/>
      <c r="F28" s="120"/>
      <c r="G28" s="119"/>
      <c r="H28" s="120"/>
      <c r="I28" s="118">
        <v>2</v>
      </c>
      <c r="J28" s="122">
        <v>2</v>
      </c>
      <c r="K28" s="118"/>
      <c r="L28" s="122"/>
      <c r="M28" s="119"/>
      <c r="N28" s="120"/>
      <c r="O28" s="119">
        <v>1</v>
      </c>
      <c r="P28" s="120">
        <v>2</v>
      </c>
      <c r="Q28" s="119"/>
      <c r="R28" s="120"/>
      <c r="S28" s="119">
        <v>1</v>
      </c>
      <c r="T28" s="120">
        <v>2</v>
      </c>
      <c r="U28" s="119">
        <v>2</v>
      </c>
      <c r="V28" s="120">
        <v>2</v>
      </c>
      <c r="W28" s="119"/>
      <c r="X28" s="120"/>
      <c r="Y28" s="119"/>
      <c r="Z28" s="120"/>
      <c r="AA28" s="119"/>
      <c r="AB28" s="120"/>
      <c r="AC28" s="8"/>
      <c r="AD28" s="8"/>
      <c r="AE28" s="119">
        <f>AC28+AA28+Y28+W28+U28+S28+Q28+O28+M28+K28+I28+G28+E28+C28</f>
        <v>8</v>
      </c>
      <c r="AF28" s="120">
        <f>AD28+AB28+Z28+X28+V28+T28+R28+P28+N28+L28+J28+H28+F28+D28</f>
        <v>12</v>
      </c>
    </row>
    <row r="29" spans="1:32" ht="19.899999999999999" customHeight="1">
      <c r="A29" s="137" t="s">
        <v>286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</row>
    <row r="30" spans="1:32" ht="19.899999999999999" customHeight="1">
      <c r="A30" s="175" t="s">
        <v>97</v>
      </c>
      <c r="B30" s="177" t="s">
        <v>197</v>
      </c>
      <c r="C30" s="173" t="s">
        <v>264</v>
      </c>
      <c r="D30" s="174"/>
      <c r="E30" s="173" t="s">
        <v>265</v>
      </c>
      <c r="F30" s="174"/>
      <c r="G30" s="173" t="s">
        <v>266</v>
      </c>
      <c r="H30" s="174"/>
      <c r="I30" s="173" t="s">
        <v>267</v>
      </c>
      <c r="J30" s="174"/>
      <c r="K30" s="173" t="s">
        <v>268</v>
      </c>
      <c r="L30" s="174"/>
      <c r="M30" s="173" t="s">
        <v>269</v>
      </c>
      <c r="N30" s="174"/>
      <c r="O30" s="173" t="s">
        <v>270</v>
      </c>
      <c r="P30" s="174"/>
      <c r="Q30" s="173" t="s">
        <v>271</v>
      </c>
      <c r="R30" s="174"/>
      <c r="S30" s="173" t="s">
        <v>272</v>
      </c>
      <c r="T30" s="174"/>
      <c r="U30" s="173" t="s">
        <v>273</v>
      </c>
      <c r="V30" s="174"/>
      <c r="W30" s="173" t="s">
        <v>274</v>
      </c>
      <c r="X30" s="174"/>
      <c r="Y30" s="173" t="s">
        <v>275</v>
      </c>
      <c r="Z30" s="174"/>
      <c r="AA30" s="173" t="s">
        <v>276</v>
      </c>
      <c r="AB30" s="174"/>
      <c r="AC30" s="180" t="s">
        <v>277</v>
      </c>
      <c r="AD30" s="181"/>
      <c r="AE30" s="173" t="s">
        <v>101</v>
      </c>
      <c r="AF30" s="174"/>
    </row>
    <row r="31" spans="1:32" ht="19.899999999999999" customHeight="1">
      <c r="A31" s="176"/>
      <c r="B31" s="178"/>
      <c r="C31" s="45" t="s">
        <v>284</v>
      </c>
      <c r="D31" s="45" t="s">
        <v>285</v>
      </c>
      <c r="E31" s="45" t="s">
        <v>284</v>
      </c>
      <c r="F31" s="45" t="s">
        <v>285</v>
      </c>
      <c r="G31" s="45" t="s">
        <v>284</v>
      </c>
      <c r="H31" s="45" t="s">
        <v>285</v>
      </c>
      <c r="I31" s="45" t="s">
        <v>284</v>
      </c>
      <c r="J31" s="45" t="s">
        <v>285</v>
      </c>
      <c r="K31" s="45" t="s">
        <v>284</v>
      </c>
      <c r="L31" s="45" t="s">
        <v>285</v>
      </c>
      <c r="M31" s="45" t="s">
        <v>284</v>
      </c>
      <c r="N31" s="45" t="s">
        <v>285</v>
      </c>
      <c r="O31" s="45" t="s">
        <v>284</v>
      </c>
      <c r="P31" s="45" t="s">
        <v>285</v>
      </c>
      <c r="Q31" s="45" t="s">
        <v>284</v>
      </c>
      <c r="R31" s="45" t="s">
        <v>285</v>
      </c>
      <c r="S31" s="45" t="s">
        <v>284</v>
      </c>
      <c r="T31" s="45" t="s">
        <v>285</v>
      </c>
      <c r="U31" s="45" t="s">
        <v>284</v>
      </c>
      <c r="V31" s="45" t="s">
        <v>285</v>
      </c>
      <c r="W31" s="45" t="s">
        <v>284</v>
      </c>
      <c r="X31" s="45" t="s">
        <v>285</v>
      </c>
      <c r="Y31" s="45" t="s">
        <v>284</v>
      </c>
      <c r="Z31" s="45" t="s">
        <v>285</v>
      </c>
      <c r="AA31" s="45" t="s">
        <v>284</v>
      </c>
      <c r="AB31" s="45" t="s">
        <v>285</v>
      </c>
      <c r="AC31" s="45" t="s">
        <v>284</v>
      </c>
      <c r="AD31" s="45" t="s">
        <v>285</v>
      </c>
      <c r="AE31" s="45" t="s">
        <v>284</v>
      </c>
      <c r="AF31" s="45" t="s">
        <v>285</v>
      </c>
    </row>
    <row r="32" spans="1:32" ht="19.899999999999999" customHeight="1">
      <c r="A32" s="120">
        <v>25</v>
      </c>
      <c r="B32" s="121" t="s">
        <v>230</v>
      </c>
      <c r="C32" s="119">
        <v>5</v>
      </c>
      <c r="D32" s="120">
        <v>4</v>
      </c>
      <c r="E32" s="119"/>
      <c r="F32" s="120"/>
      <c r="G32" s="119"/>
      <c r="H32" s="120"/>
      <c r="I32" s="118">
        <v>1</v>
      </c>
      <c r="J32" s="122">
        <v>1</v>
      </c>
      <c r="K32" s="118">
        <v>2</v>
      </c>
      <c r="L32" s="122">
        <v>2</v>
      </c>
      <c r="M32" s="119"/>
      <c r="N32" s="120"/>
      <c r="O32" s="119">
        <v>1</v>
      </c>
      <c r="P32" s="120">
        <v>1</v>
      </c>
      <c r="Q32" s="119">
        <v>1</v>
      </c>
      <c r="R32" s="120">
        <v>1</v>
      </c>
      <c r="S32" s="119"/>
      <c r="T32" s="120"/>
      <c r="U32" s="119">
        <v>1</v>
      </c>
      <c r="V32" s="120">
        <v>1</v>
      </c>
      <c r="W32" s="119"/>
      <c r="X32" s="120"/>
      <c r="Y32" s="119"/>
      <c r="Z32" s="120"/>
      <c r="AA32" s="119"/>
      <c r="AB32" s="120"/>
      <c r="AC32" s="8"/>
      <c r="AD32" s="8"/>
      <c r="AE32" s="119">
        <f t="shared" si="0"/>
        <v>11</v>
      </c>
      <c r="AF32" s="120">
        <f t="shared" si="0"/>
        <v>10</v>
      </c>
    </row>
    <row r="33" spans="1:32" ht="19.899999999999999" customHeight="1">
      <c r="A33" s="120">
        <v>26</v>
      </c>
      <c r="B33" s="121" t="s">
        <v>231</v>
      </c>
      <c r="C33" s="119">
        <v>1</v>
      </c>
      <c r="D33" s="120">
        <v>1</v>
      </c>
      <c r="E33" s="119"/>
      <c r="F33" s="120"/>
      <c r="G33" s="119"/>
      <c r="H33" s="120"/>
      <c r="I33" s="118"/>
      <c r="J33" s="122"/>
      <c r="K33" s="118">
        <v>1</v>
      </c>
      <c r="L33" s="122"/>
      <c r="M33" s="119"/>
      <c r="N33" s="120"/>
      <c r="O33" s="119"/>
      <c r="P33" s="120"/>
      <c r="Q33" s="119">
        <v>1</v>
      </c>
      <c r="R33" s="120">
        <v>1</v>
      </c>
      <c r="S33" s="119"/>
      <c r="T33" s="120"/>
      <c r="U33" s="119"/>
      <c r="V33" s="120"/>
      <c r="W33" s="119"/>
      <c r="X33" s="120"/>
      <c r="Y33" s="119"/>
      <c r="Z33" s="120"/>
      <c r="AA33" s="119"/>
      <c r="AB33" s="120"/>
      <c r="AC33" s="8"/>
      <c r="AD33" s="8"/>
      <c r="AE33" s="119">
        <f t="shared" si="0"/>
        <v>3</v>
      </c>
      <c r="AF33" s="120">
        <f t="shared" si="0"/>
        <v>2</v>
      </c>
    </row>
    <row r="34" spans="1:32" ht="19.899999999999999" customHeight="1">
      <c r="A34" s="120">
        <v>27</v>
      </c>
      <c r="B34" s="121" t="s">
        <v>232</v>
      </c>
      <c r="C34" s="119">
        <v>5</v>
      </c>
      <c r="D34" s="120">
        <v>4</v>
      </c>
      <c r="E34" s="119">
        <v>4</v>
      </c>
      <c r="F34" s="120">
        <v>4</v>
      </c>
      <c r="G34" s="119"/>
      <c r="H34" s="120"/>
      <c r="I34" s="118"/>
      <c r="J34" s="122"/>
      <c r="K34" s="118">
        <v>1</v>
      </c>
      <c r="L34" s="122">
        <v>1</v>
      </c>
      <c r="M34" s="119"/>
      <c r="N34" s="120"/>
      <c r="O34" s="119"/>
      <c r="P34" s="120"/>
      <c r="Q34" s="119"/>
      <c r="R34" s="120"/>
      <c r="S34" s="119"/>
      <c r="T34" s="120"/>
      <c r="U34" s="119"/>
      <c r="V34" s="120"/>
      <c r="W34" s="119"/>
      <c r="X34" s="120"/>
      <c r="Y34" s="119"/>
      <c r="Z34" s="120"/>
      <c r="AA34" s="119"/>
      <c r="AB34" s="120"/>
      <c r="AC34" s="8"/>
      <c r="AD34" s="8"/>
      <c r="AE34" s="119">
        <f t="shared" si="0"/>
        <v>10</v>
      </c>
      <c r="AF34" s="120">
        <f t="shared" si="0"/>
        <v>9</v>
      </c>
    </row>
    <row r="35" spans="1:32" ht="19.899999999999999" customHeight="1">
      <c r="A35" s="120">
        <v>28</v>
      </c>
      <c r="B35" s="121" t="s">
        <v>234</v>
      </c>
      <c r="C35" s="119">
        <v>5</v>
      </c>
      <c r="D35" s="120">
        <v>5</v>
      </c>
      <c r="E35" s="119"/>
      <c r="F35" s="120"/>
      <c r="G35" s="119"/>
      <c r="H35" s="120"/>
      <c r="I35" s="118"/>
      <c r="J35" s="122"/>
      <c r="K35" s="118">
        <v>1</v>
      </c>
      <c r="L35" s="122">
        <v>1</v>
      </c>
      <c r="M35" s="119"/>
      <c r="N35" s="120"/>
      <c r="O35" s="119"/>
      <c r="P35" s="120"/>
      <c r="Q35" s="119"/>
      <c r="R35" s="120"/>
      <c r="S35" s="119"/>
      <c r="T35" s="120"/>
      <c r="U35" s="119"/>
      <c r="V35" s="120"/>
      <c r="W35" s="119"/>
      <c r="X35" s="120"/>
      <c r="Y35" s="119"/>
      <c r="Z35" s="120"/>
      <c r="AA35" s="119"/>
      <c r="AB35" s="120"/>
      <c r="AC35" s="43"/>
      <c r="AD35" s="38"/>
      <c r="AE35" s="119">
        <f t="shared" si="0"/>
        <v>6</v>
      </c>
      <c r="AF35" s="120">
        <f t="shared" si="0"/>
        <v>6</v>
      </c>
    </row>
    <row r="36" spans="1:32" ht="19.899999999999999" customHeight="1">
      <c r="A36" s="120">
        <v>29</v>
      </c>
      <c r="B36" s="121" t="s">
        <v>235</v>
      </c>
      <c r="C36" s="119">
        <v>2</v>
      </c>
      <c r="D36" s="120">
        <v>4</v>
      </c>
      <c r="E36" s="119"/>
      <c r="F36" s="120"/>
      <c r="G36" s="119"/>
      <c r="H36" s="120"/>
      <c r="I36" s="118">
        <v>1</v>
      </c>
      <c r="J36" s="122">
        <v>1</v>
      </c>
      <c r="K36" s="118">
        <v>1</v>
      </c>
      <c r="L36" s="122">
        <v>1</v>
      </c>
      <c r="M36" s="119"/>
      <c r="N36" s="120"/>
      <c r="O36" s="119">
        <v>1</v>
      </c>
      <c r="P36" s="120">
        <v>1</v>
      </c>
      <c r="Q36" s="119"/>
      <c r="R36" s="120"/>
      <c r="S36" s="119"/>
      <c r="T36" s="120"/>
      <c r="U36" s="119"/>
      <c r="V36" s="120"/>
      <c r="W36" s="119"/>
      <c r="X36" s="120"/>
      <c r="Y36" s="119"/>
      <c r="Z36" s="120"/>
      <c r="AA36" s="119"/>
      <c r="AB36" s="120"/>
      <c r="AC36" s="43">
        <v>1</v>
      </c>
      <c r="AD36" s="38">
        <v>1</v>
      </c>
      <c r="AE36" s="119">
        <f t="shared" si="0"/>
        <v>6</v>
      </c>
      <c r="AF36" s="120">
        <f t="shared" si="0"/>
        <v>8</v>
      </c>
    </row>
    <row r="37" spans="1:32" ht="19.899999999999999" customHeight="1">
      <c r="A37" s="120">
        <v>30</v>
      </c>
      <c r="B37" s="121" t="s">
        <v>236</v>
      </c>
      <c r="C37" s="119">
        <v>3</v>
      </c>
      <c r="D37" s="120">
        <v>3</v>
      </c>
      <c r="E37" s="119"/>
      <c r="F37" s="120"/>
      <c r="G37" s="119"/>
      <c r="H37" s="120"/>
      <c r="I37" s="118"/>
      <c r="J37" s="122"/>
      <c r="K37" s="118">
        <v>1</v>
      </c>
      <c r="L37" s="122">
        <v>1</v>
      </c>
      <c r="M37" s="119"/>
      <c r="N37" s="120"/>
      <c r="O37" s="119"/>
      <c r="P37" s="120"/>
      <c r="Q37" s="119"/>
      <c r="R37" s="120"/>
      <c r="S37" s="119"/>
      <c r="T37" s="120"/>
      <c r="U37" s="119"/>
      <c r="V37" s="120"/>
      <c r="W37" s="119"/>
      <c r="X37" s="120"/>
      <c r="Y37" s="119"/>
      <c r="Z37" s="120"/>
      <c r="AA37" s="119"/>
      <c r="AB37" s="120"/>
      <c r="AC37" s="43"/>
      <c r="AD37" s="38"/>
      <c r="AE37" s="119">
        <f t="shared" si="0"/>
        <v>4</v>
      </c>
      <c r="AF37" s="120">
        <f t="shared" si="0"/>
        <v>4</v>
      </c>
    </row>
    <row r="38" spans="1:32" ht="21.95" customHeight="1">
      <c r="A38" s="120">
        <v>31</v>
      </c>
      <c r="B38" s="44" t="s">
        <v>183</v>
      </c>
      <c r="C38" s="119"/>
      <c r="D38" s="120"/>
      <c r="E38" s="119"/>
      <c r="F38" s="120"/>
      <c r="G38" s="119"/>
      <c r="H38" s="120"/>
      <c r="I38" s="118">
        <v>2</v>
      </c>
      <c r="J38" s="122">
        <v>2</v>
      </c>
      <c r="K38" s="118"/>
      <c r="L38" s="122"/>
      <c r="M38" s="119"/>
      <c r="N38" s="120"/>
      <c r="O38" s="119"/>
      <c r="P38" s="120"/>
      <c r="Q38" s="119"/>
      <c r="R38" s="120"/>
      <c r="S38" s="119"/>
      <c r="T38" s="120"/>
      <c r="U38" s="119"/>
      <c r="V38" s="120"/>
      <c r="W38" s="119"/>
      <c r="X38" s="120"/>
      <c r="Y38" s="119"/>
      <c r="Z38" s="120"/>
      <c r="AA38" s="119"/>
      <c r="AB38" s="120"/>
      <c r="AC38" s="43"/>
      <c r="AD38" s="38"/>
      <c r="AE38" s="119">
        <f t="shared" si="0"/>
        <v>2</v>
      </c>
      <c r="AF38" s="120">
        <f t="shared" si="0"/>
        <v>2</v>
      </c>
    </row>
    <row r="39" spans="1:32" ht="18.75" customHeight="1">
      <c r="A39" s="120">
        <v>32</v>
      </c>
      <c r="B39" s="121" t="s">
        <v>124</v>
      </c>
      <c r="C39" s="119">
        <v>14</v>
      </c>
      <c r="D39" s="120">
        <v>13</v>
      </c>
      <c r="E39" s="119"/>
      <c r="F39" s="120"/>
      <c r="G39" s="119">
        <v>11</v>
      </c>
      <c r="H39" s="120">
        <v>11</v>
      </c>
      <c r="I39" s="118">
        <v>13</v>
      </c>
      <c r="J39" s="122">
        <v>10</v>
      </c>
      <c r="K39" s="118">
        <v>3</v>
      </c>
      <c r="L39" s="122">
        <v>3</v>
      </c>
      <c r="M39" s="119">
        <v>3</v>
      </c>
      <c r="N39" s="120">
        <v>3</v>
      </c>
      <c r="O39" s="119">
        <v>3</v>
      </c>
      <c r="P39" s="120">
        <v>3</v>
      </c>
      <c r="Q39" s="119">
        <v>15</v>
      </c>
      <c r="R39" s="120">
        <v>11</v>
      </c>
      <c r="S39" s="119">
        <v>2</v>
      </c>
      <c r="T39" s="120">
        <v>2</v>
      </c>
      <c r="U39" s="119">
        <v>2</v>
      </c>
      <c r="V39" s="120">
        <v>2</v>
      </c>
      <c r="W39" s="119">
        <v>2</v>
      </c>
      <c r="X39" s="120">
        <v>2</v>
      </c>
      <c r="Y39" s="119">
        <v>3</v>
      </c>
      <c r="Z39" s="120">
        <v>3</v>
      </c>
      <c r="AA39" s="119">
        <v>2</v>
      </c>
      <c r="AB39" s="120">
        <v>2</v>
      </c>
      <c r="AC39" s="8">
        <v>2</v>
      </c>
      <c r="AD39" s="8">
        <v>2</v>
      </c>
      <c r="AE39" s="119">
        <f t="shared" si="0"/>
        <v>75</v>
      </c>
      <c r="AF39" s="120">
        <f t="shared" si="0"/>
        <v>67</v>
      </c>
    </row>
    <row r="40" spans="1:32" ht="19.899999999999999" customHeight="1">
      <c r="A40" s="120">
        <v>33</v>
      </c>
      <c r="B40" s="121" t="s">
        <v>239</v>
      </c>
      <c r="C40" s="119">
        <v>1</v>
      </c>
      <c r="D40" s="120">
        <v>1</v>
      </c>
      <c r="E40" s="119"/>
      <c r="F40" s="120"/>
      <c r="G40" s="119"/>
      <c r="H40" s="120"/>
      <c r="I40" s="118"/>
      <c r="J40" s="122"/>
      <c r="K40" s="118">
        <v>2</v>
      </c>
      <c r="L40" s="122">
        <v>1</v>
      </c>
      <c r="M40" s="119"/>
      <c r="N40" s="120"/>
      <c r="O40" s="119"/>
      <c r="P40" s="120"/>
      <c r="Q40" s="119"/>
      <c r="R40" s="120"/>
      <c r="S40" s="119"/>
      <c r="T40" s="120"/>
      <c r="U40" s="119"/>
      <c r="V40" s="120"/>
      <c r="W40" s="119"/>
      <c r="X40" s="120"/>
      <c r="Y40" s="119"/>
      <c r="Z40" s="120"/>
      <c r="AA40" s="119"/>
      <c r="AB40" s="120"/>
      <c r="AC40" s="43"/>
      <c r="AD40" s="38"/>
      <c r="AE40" s="119">
        <f t="shared" si="0"/>
        <v>3</v>
      </c>
      <c r="AF40" s="120">
        <f t="shared" si="0"/>
        <v>2</v>
      </c>
    </row>
    <row r="41" spans="1:32" ht="21.95" customHeight="1">
      <c r="A41" s="120">
        <v>34</v>
      </c>
      <c r="B41" s="44" t="s">
        <v>94</v>
      </c>
      <c r="C41" s="119"/>
      <c r="D41" s="120"/>
      <c r="E41" s="119"/>
      <c r="F41" s="120"/>
      <c r="G41" s="119"/>
      <c r="H41" s="120"/>
      <c r="I41" s="118"/>
      <c r="J41" s="122"/>
      <c r="K41" s="118"/>
      <c r="L41" s="122"/>
      <c r="M41" s="119"/>
      <c r="N41" s="120"/>
      <c r="O41" s="119">
        <v>2</v>
      </c>
      <c r="P41" s="120">
        <v>1</v>
      </c>
      <c r="Q41" s="119"/>
      <c r="R41" s="120"/>
      <c r="S41" s="119"/>
      <c r="T41" s="120"/>
      <c r="U41" s="119"/>
      <c r="V41" s="120"/>
      <c r="W41" s="119"/>
      <c r="X41" s="120"/>
      <c r="Y41" s="119"/>
      <c r="Z41" s="120"/>
      <c r="AA41" s="119"/>
      <c r="AB41" s="120"/>
      <c r="AC41" s="43"/>
      <c r="AD41" s="38"/>
      <c r="AE41" s="119">
        <f t="shared" si="0"/>
        <v>2</v>
      </c>
      <c r="AF41" s="120">
        <f t="shared" si="0"/>
        <v>1</v>
      </c>
    </row>
    <row r="42" spans="1:32" ht="26.25" customHeight="1">
      <c r="A42" s="120">
        <v>35</v>
      </c>
      <c r="B42" s="44" t="s">
        <v>278</v>
      </c>
      <c r="C42" s="119"/>
      <c r="D42" s="120"/>
      <c r="E42" s="119"/>
      <c r="F42" s="120"/>
      <c r="G42" s="119"/>
      <c r="H42" s="120"/>
      <c r="I42" s="119"/>
      <c r="J42" s="120"/>
      <c r="K42" s="119"/>
      <c r="L42" s="120"/>
      <c r="M42" s="119"/>
      <c r="N42" s="120"/>
      <c r="O42" s="119"/>
      <c r="P42" s="120"/>
      <c r="Q42" s="119"/>
      <c r="R42" s="120"/>
      <c r="S42" s="119"/>
      <c r="T42" s="120"/>
      <c r="U42" s="119"/>
      <c r="V42" s="120"/>
      <c r="W42" s="119">
        <v>5</v>
      </c>
      <c r="X42" s="120">
        <v>5</v>
      </c>
      <c r="Y42" s="119"/>
      <c r="Z42" s="120"/>
      <c r="AA42" s="119"/>
      <c r="AB42" s="120"/>
      <c r="AC42" s="43"/>
      <c r="AD42" s="38"/>
      <c r="AE42" s="119">
        <f t="shared" si="0"/>
        <v>5</v>
      </c>
      <c r="AF42" s="120">
        <f t="shared" si="0"/>
        <v>5</v>
      </c>
    </row>
    <row r="43" spans="1:32" ht="28.5" customHeight="1">
      <c r="A43" s="120">
        <v>36</v>
      </c>
      <c r="B43" s="44" t="s">
        <v>105</v>
      </c>
      <c r="C43" s="119"/>
      <c r="D43" s="120"/>
      <c r="E43" s="119"/>
      <c r="F43" s="120"/>
      <c r="G43" s="119"/>
      <c r="H43" s="120"/>
      <c r="I43" s="119"/>
      <c r="J43" s="120"/>
      <c r="K43" s="119"/>
      <c r="L43" s="120"/>
      <c r="M43" s="119"/>
      <c r="N43" s="120"/>
      <c r="O43" s="119"/>
      <c r="P43" s="120"/>
      <c r="Q43" s="119"/>
      <c r="R43" s="120"/>
      <c r="S43" s="119"/>
      <c r="T43" s="120"/>
      <c r="U43" s="119"/>
      <c r="V43" s="120"/>
      <c r="W43" s="119">
        <v>3</v>
      </c>
      <c r="X43" s="120">
        <v>3</v>
      </c>
      <c r="Y43" s="119"/>
      <c r="Z43" s="120"/>
      <c r="AA43" s="119"/>
      <c r="AB43" s="120"/>
      <c r="AC43" s="43"/>
      <c r="AD43" s="38"/>
      <c r="AE43" s="119">
        <f t="shared" si="0"/>
        <v>3</v>
      </c>
      <c r="AF43" s="120">
        <f t="shared" si="0"/>
        <v>3</v>
      </c>
    </row>
    <row r="44" spans="1:32" ht="27.75" customHeight="1">
      <c r="A44" s="120">
        <v>37</v>
      </c>
      <c r="B44" s="44" t="s">
        <v>114</v>
      </c>
      <c r="C44" s="119"/>
      <c r="D44" s="120"/>
      <c r="E44" s="119"/>
      <c r="F44" s="120"/>
      <c r="G44" s="119"/>
      <c r="H44" s="120"/>
      <c r="I44" s="119"/>
      <c r="J44" s="120"/>
      <c r="K44" s="119"/>
      <c r="L44" s="120"/>
      <c r="M44" s="119"/>
      <c r="N44" s="120"/>
      <c r="O44" s="119"/>
      <c r="P44" s="120"/>
      <c r="Q44" s="119"/>
      <c r="R44" s="120"/>
      <c r="S44" s="119"/>
      <c r="T44" s="120"/>
      <c r="U44" s="119"/>
      <c r="V44" s="120"/>
      <c r="W44" s="119">
        <v>1</v>
      </c>
      <c r="X44" s="120">
        <v>1</v>
      </c>
      <c r="Y44" s="119"/>
      <c r="Z44" s="120"/>
      <c r="AA44" s="119"/>
      <c r="AB44" s="120"/>
      <c r="AC44" s="43"/>
      <c r="AD44" s="38"/>
      <c r="AE44" s="119">
        <f t="shared" si="0"/>
        <v>1</v>
      </c>
      <c r="AF44" s="120">
        <f t="shared" si="0"/>
        <v>1</v>
      </c>
    </row>
    <row r="45" spans="1:32" ht="21.95" customHeight="1">
      <c r="A45" s="120">
        <v>38</v>
      </c>
      <c r="B45" s="44" t="s">
        <v>279</v>
      </c>
      <c r="C45" s="119"/>
      <c r="D45" s="120"/>
      <c r="E45" s="119"/>
      <c r="F45" s="120"/>
      <c r="G45" s="119"/>
      <c r="H45" s="120"/>
      <c r="I45" s="119"/>
      <c r="J45" s="120"/>
      <c r="K45" s="119"/>
      <c r="L45" s="120"/>
      <c r="M45" s="119"/>
      <c r="N45" s="120"/>
      <c r="O45" s="119"/>
      <c r="P45" s="120"/>
      <c r="Q45" s="119"/>
      <c r="R45" s="120"/>
      <c r="S45" s="119"/>
      <c r="T45" s="120"/>
      <c r="U45" s="119"/>
      <c r="V45" s="120"/>
      <c r="W45" s="119">
        <v>1</v>
      </c>
      <c r="X45" s="120">
        <v>1</v>
      </c>
      <c r="Y45" s="119">
        <v>1</v>
      </c>
      <c r="Z45" s="120">
        <v>1</v>
      </c>
      <c r="AA45" s="119"/>
      <c r="AB45" s="120"/>
      <c r="AC45" s="43"/>
      <c r="AD45" s="38"/>
      <c r="AE45" s="119">
        <f t="shared" si="0"/>
        <v>2</v>
      </c>
      <c r="AF45" s="120">
        <f t="shared" si="0"/>
        <v>2</v>
      </c>
    </row>
    <row r="46" spans="1:32" ht="21.95" customHeight="1">
      <c r="A46" s="120">
        <v>39</v>
      </c>
      <c r="B46" s="44" t="s">
        <v>280</v>
      </c>
      <c r="C46" s="119"/>
      <c r="D46" s="120"/>
      <c r="E46" s="119"/>
      <c r="F46" s="120"/>
      <c r="G46" s="119"/>
      <c r="H46" s="120"/>
      <c r="I46" s="119"/>
      <c r="J46" s="120"/>
      <c r="K46" s="119"/>
      <c r="L46" s="120"/>
      <c r="M46" s="119"/>
      <c r="N46" s="120"/>
      <c r="O46" s="119"/>
      <c r="P46" s="120"/>
      <c r="Q46" s="119"/>
      <c r="R46" s="120"/>
      <c r="S46" s="119"/>
      <c r="T46" s="120"/>
      <c r="U46" s="119"/>
      <c r="V46" s="120"/>
      <c r="W46" s="119">
        <v>2</v>
      </c>
      <c r="X46" s="120">
        <v>2</v>
      </c>
      <c r="Y46" s="119">
        <v>1</v>
      </c>
      <c r="Z46" s="120">
        <v>1</v>
      </c>
      <c r="AA46" s="119">
        <v>2</v>
      </c>
      <c r="AB46" s="120">
        <v>2</v>
      </c>
      <c r="AC46" s="43"/>
      <c r="AD46" s="38"/>
      <c r="AE46" s="119">
        <f t="shared" si="0"/>
        <v>5</v>
      </c>
      <c r="AF46" s="120">
        <f t="shared" si="0"/>
        <v>5</v>
      </c>
    </row>
    <row r="47" spans="1:32" ht="21.95" customHeight="1">
      <c r="A47" s="120">
        <v>40</v>
      </c>
      <c r="B47" s="44" t="s">
        <v>281</v>
      </c>
      <c r="C47" s="119"/>
      <c r="D47" s="120"/>
      <c r="E47" s="119"/>
      <c r="F47" s="120"/>
      <c r="G47" s="119"/>
      <c r="H47" s="120"/>
      <c r="I47" s="119"/>
      <c r="J47" s="120"/>
      <c r="K47" s="119"/>
      <c r="L47" s="120"/>
      <c r="M47" s="119"/>
      <c r="N47" s="120"/>
      <c r="O47" s="119"/>
      <c r="P47" s="120"/>
      <c r="Q47" s="119"/>
      <c r="R47" s="120"/>
      <c r="S47" s="119"/>
      <c r="T47" s="120"/>
      <c r="U47" s="119"/>
      <c r="V47" s="120"/>
      <c r="W47" s="119">
        <v>1</v>
      </c>
      <c r="X47" s="120">
        <v>2</v>
      </c>
      <c r="Y47" s="119">
        <v>1</v>
      </c>
      <c r="Z47" s="120"/>
      <c r="AA47" s="119"/>
      <c r="AB47" s="120"/>
      <c r="AC47" s="43"/>
      <c r="AD47" s="38"/>
      <c r="AE47" s="119">
        <f t="shared" si="0"/>
        <v>2</v>
      </c>
      <c r="AF47" s="120">
        <f t="shared" si="0"/>
        <v>2</v>
      </c>
    </row>
    <row r="48" spans="1:32" ht="21.95" customHeight="1">
      <c r="A48" s="120">
        <v>41</v>
      </c>
      <c r="B48" s="44" t="s">
        <v>282</v>
      </c>
      <c r="C48" s="119"/>
      <c r="D48" s="120"/>
      <c r="E48" s="119"/>
      <c r="F48" s="120"/>
      <c r="G48" s="119"/>
      <c r="H48" s="120"/>
      <c r="I48" s="119"/>
      <c r="J48" s="120"/>
      <c r="K48" s="119"/>
      <c r="L48" s="120"/>
      <c r="M48" s="119"/>
      <c r="N48" s="120"/>
      <c r="O48" s="119"/>
      <c r="P48" s="120"/>
      <c r="Q48" s="119"/>
      <c r="R48" s="120"/>
      <c r="S48" s="119"/>
      <c r="T48" s="120"/>
      <c r="U48" s="119"/>
      <c r="V48" s="120"/>
      <c r="W48" s="119"/>
      <c r="X48" s="120"/>
      <c r="Y48" s="119">
        <v>2</v>
      </c>
      <c r="Z48" s="120">
        <v>2</v>
      </c>
      <c r="AA48" s="119"/>
      <c r="AB48" s="120"/>
      <c r="AC48" s="43"/>
      <c r="AD48" s="38"/>
      <c r="AE48" s="119">
        <f t="shared" si="0"/>
        <v>2</v>
      </c>
      <c r="AF48" s="120">
        <f t="shared" si="0"/>
        <v>2</v>
      </c>
    </row>
    <row r="49" spans="1:32" ht="21.95" customHeight="1">
      <c r="A49" s="120">
        <v>42</v>
      </c>
      <c r="B49" s="44" t="s">
        <v>243</v>
      </c>
      <c r="C49" s="119">
        <v>1</v>
      </c>
      <c r="D49" s="120">
        <v>1</v>
      </c>
      <c r="E49" s="119"/>
      <c r="F49" s="120"/>
      <c r="G49" s="119"/>
      <c r="H49" s="120"/>
      <c r="I49" s="119">
        <v>1</v>
      </c>
      <c r="J49" s="120">
        <v>1</v>
      </c>
      <c r="K49" s="119"/>
      <c r="L49" s="120"/>
      <c r="M49" s="119"/>
      <c r="N49" s="120"/>
      <c r="O49" s="119"/>
      <c r="P49" s="120"/>
      <c r="Q49" s="119"/>
      <c r="R49" s="120"/>
      <c r="S49" s="119"/>
      <c r="T49" s="120"/>
      <c r="U49" s="119"/>
      <c r="V49" s="120"/>
      <c r="W49" s="119"/>
      <c r="X49" s="120"/>
      <c r="Y49" s="119"/>
      <c r="Z49" s="120"/>
      <c r="AA49" s="119"/>
      <c r="AB49" s="120"/>
      <c r="AC49" s="43"/>
      <c r="AD49" s="38"/>
      <c r="AE49" s="119">
        <f t="shared" si="0"/>
        <v>2</v>
      </c>
      <c r="AF49" s="120">
        <f t="shared" si="0"/>
        <v>2</v>
      </c>
    </row>
    <row r="50" spans="1:32" ht="21.95" customHeight="1">
      <c r="A50" s="120">
        <v>43</v>
      </c>
      <c r="B50" s="44" t="s">
        <v>245</v>
      </c>
      <c r="C50" s="119">
        <v>1</v>
      </c>
      <c r="D50" s="120">
        <v>1</v>
      </c>
      <c r="E50" s="119"/>
      <c r="F50" s="120"/>
      <c r="G50" s="119"/>
      <c r="H50" s="120"/>
      <c r="I50" s="119"/>
      <c r="J50" s="120"/>
      <c r="K50" s="119"/>
      <c r="L50" s="120"/>
      <c r="M50" s="119"/>
      <c r="N50" s="120"/>
      <c r="O50" s="119"/>
      <c r="P50" s="120"/>
      <c r="Q50" s="119"/>
      <c r="R50" s="120"/>
      <c r="S50" s="119"/>
      <c r="T50" s="120"/>
      <c r="U50" s="119"/>
      <c r="V50" s="120"/>
      <c r="W50" s="119"/>
      <c r="X50" s="120"/>
      <c r="Y50" s="119"/>
      <c r="Z50" s="120"/>
      <c r="AA50" s="119"/>
      <c r="AB50" s="120"/>
      <c r="AC50" s="43"/>
      <c r="AD50" s="38"/>
      <c r="AE50" s="119">
        <f t="shared" si="0"/>
        <v>1</v>
      </c>
      <c r="AF50" s="120">
        <f t="shared" si="0"/>
        <v>1</v>
      </c>
    </row>
    <row r="51" spans="1:32" ht="21.95" customHeight="1">
      <c r="A51" s="120">
        <v>44</v>
      </c>
      <c r="B51" s="44" t="s">
        <v>283</v>
      </c>
      <c r="C51" s="119"/>
      <c r="D51" s="120"/>
      <c r="E51" s="119"/>
      <c r="F51" s="120"/>
      <c r="G51" s="119"/>
      <c r="H51" s="120"/>
      <c r="I51" s="119"/>
      <c r="J51" s="120"/>
      <c r="K51" s="119"/>
      <c r="L51" s="120"/>
      <c r="M51" s="119"/>
      <c r="N51" s="120"/>
      <c r="O51" s="119"/>
      <c r="P51" s="120"/>
      <c r="Q51" s="119"/>
      <c r="R51" s="120"/>
      <c r="S51" s="119"/>
      <c r="T51" s="120"/>
      <c r="U51" s="119"/>
      <c r="V51" s="120"/>
      <c r="W51" s="119">
        <v>4</v>
      </c>
      <c r="X51" s="120">
        <v>4</v>
      </c>
      <c r="Y51" s="119"/>
      <c r="Z51" s="120"/>
      <c r="AA51" s="119"/>
      <c r="AB51" s="120"/>
      <c r="AC51" s="43"/>
      <c r="AD51" s="38"/>
      <c r="AE51" s="119">
        <f t="shared" si="0"/>
        <v>4</v>
      </c>
      <c r="AF51" s="120">
        <f t="shared" si="0"/>
        <v>4</v>
      </c>
    </row>
    <row r="52" spans="1:32" ht="21.95" customHeight="1">
      <c r="A52" s="120">
        <v>45</v>
      </c>
      <c r="B52" s="44" t="s">
        <v>253</v>
      </c>
      <c r="C52" s="119"/>
      <c r="D52" s="120"/>
      <c r="E52" s="119"/>
      <c r="F52" s="120"/>
      <c r="G52" s="119"/>
      <c r="H52" s="120"/>
      <c r="I52" s="119"/>
      <c r="J52" s="120"/>
      <c r="K52" s="119"/>
      <c r="L52" s="120"/>
      <c r="M52" s="119"/>
      <c r="N52" s="120"/>
      <c r="O52" s="119"/>
      <c r="P52" s="120"/>
      <c r="Q52" s="119"/>
      <c r="R52" s="120"/>
      <c r="S52" s="119">
        <v>1</v>
      </c>
      <c r="T52" s="120">
        <v>1</v>
      </c>
      <c r="U52" s="119"/>
      <c r="V52" s="120"/>
      <c r="W52" s="119"/>
      <c r="X52" s="120"/>
      <c r="Y52" s="119"/>
      <c r="Z52" s="120"/>
      <c r="AA52" s="119"/>
      <c r="AB52" s="120"/>
      <c r="AC52" s="43"/>
      <c r="AD52" s="38"/>
      <c r="AE52" s="119">
        <f t="shared" si="0"/>
        <v>1</v>
      </c>
      <c r="AF52" s="120">
        <f t="shared" si="0"/>
        <v>1</v>
      </c>
    </row>
    <row r="53" spans="1:32" ht="19.899999999999999" customHeight="1">
      <c r="A53" s="161" t="s">
        <v>101</v>
      </c>
      <c r="B53" s="161"/>
      <c r="C53" s="120">
        <f>SUM(C5:C52)</f>
        <v>189</v>
      </c>
      <c r="D53" s="120">
        <f t="shared" ref="D53:AD53" si="1">SUM(D5:D52)</f>
        <v>193</v>
      </c>
      <c r="E53" s="120">
        <f t="shared" si="1"/>
        <v>75</v>
      </c>
      <c r="F53" s="120">
        <f t="shared" si="1"/>
        <v>81</v>
      </c>
      <c r="G53" s="120">
        <f t="shared" si="1"/>
        <v>11</v>
      </c>
      <c r="H53" s="120">
        <f t="shared" si="1"/>
        <v>12</v>
      </c>
      <c r="I53" s="120">
        <f t="shared" si="1"/>
        <v>114</v>
      </c>
      <c r="J53" s="120">
        <f t="shared" si="1"/>
        <v>119</v>
      </c>
      <c r="K53" s="120">
        <f t="shared" si="1"/>
        <v>49</v>
      </c>
      <c r="L53" s="120">
        <f t="shared" si="1"/>
        <v>51</v>
      </c>
      <c r="M53" s="120">
        <f t="shared" si="1"/>
        <v>39</v>
      </c>
      <c r="N53" s="120">
        <f t="shared" si="1"/>
        <v>44</v>
      </c>
      <c r="O53" s="120">
        <f t="shared" si="1"/>
        <v>27</v>
      </c>
      <c r="P53" s="120">
        <f t="shared" si="1"/>
        <v>32</v>
      </c>
      <c r="Q53" s="120">
        <f t="shared" si="1"/>
        <v>119</v>
      </c>
      <c r="R53" s="120">
        <f t="shared" si="1"/>
        <v>117</v>
      </c>
      <c r="S53" s="120">
        <f t="shared" si="1"/>
        <v>39</v>
      </c>
      <c r="T53" s="120">
        <f t="shared" si="1"/>
        <v>41</v>
      </c>
      <c r="U53" s="120">
        <f t="shared" si="1"/>
        <v>77</v>
      </c>
      <c r="V53" s="120">
        <f t="shared" si="1"/>
        <v>83</v>
      </c>
      <c r="W53" s="120">
        <f t="shared" si="1"/>
        <v>21</v>
      </c>
      <c r="X53" s="120">
        <f t="shared" si="1"/>
        <v>22</v>
      </c>
      <c r="Y53" s="120">
        <f t="shared" si="1"/>
        <v>17</v>
      </c>
      <c r="Z53" s="120">
        <f t="shared" si="1"/>
        <v>16</v>
      </c>
      <c r="AA53" s="120">
        <f t="shared" si="1"/>
        <v>6</v>
      </c>
      <c r="AB53" s="120">
        <f t="shared" si="1"/>
        <v>6</v>
      </c>
      <c r="AC53" s="120">
        <f t="shared" si="1"/>
        <v>6</v>
      </c>
      <c r="AD53" s="120">
        <f t="shared" si="1"/>
        <v>6</v>
      </c>
      <c r="AE53" s="119">
        <f t="shared" si="0"/>
        <v>789</v>
      </c>
      <c r="AF53" s="120">
        <f t="shared" si="0"/>
        <v>823</v>
      </c>
    </row>
  </sheetData>
  <mergeCells count="38">
    <mergeCell ref="AC30:AD30"/>
    <mergeCell ref="AE30:AF30"/>
    <mergeCell ref="A53:B53"/>
    <mergeCell ref="S30:T30"/>
    <mergeCell ref="U30:V30"/>
    <mergeCell ref="W30:X30"/>
    <mergeCell ref="Y30:Z30"/>
    <mergeCell ref="AA30:AB30"/>
    <mergeCell ref="I30:J30"/>
    <mergeCell ref="K30:L30"/>
    <mergeCell ref="M30:N30"/>
    <mergeCell ref="O30:P30"/>
    <mergeCell ref="Q30:R30"/>
    <mergeCell ref="A30:A31"/>
    <mergeCell ref="B30:B31"/>
    <mergeCell ref="C30:D30"/>
    <mergeCell ref="E30:F30"/>
    <mergeCell ref="G30:H30"/>
    <mergeCell ref="Y3:Z3"/>
    <mergeCell ref="A1:B1"/>
    <mergeCell ref="AA3:AB3"/>
    <mergeCell ref="AC3:AD3"/>
    <mergeCell ref="A29:AF29"/>
    <mergeCell ref="AE3:AF3"/>
    <mergeCell ref="A2:AF2"/>
    <mergeCell ref="C3:D3"/>
    <mergeCell ref="A3:A4"/>
    <mergeCell ref="B3:B4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</mergeCells>
  <phoneticPr fontId="1" type="noConversion"/>
  <printOptions horizontalCentered="1"/>
  <pageMargins left="0.59055118110236227" right="0.59055118110236227" top="0.35433070866141736" bottom="0.35433070866141736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X53"/>
  <sheetViews>
    <sheetView topLeftCell="A31" workbookViewId="0">
      <selection activeCell="N42" sqref="N42"/>
    </sheetView>
  </sheetViews>
  <sheetFormatPr defaultColWidth="9" defaultRowHeight="13.5"/>
  <cols>
    <col min="1" max="1" width="5" customWidth="1"/>
    <col min="2" max="2" width="9.5" customWidth="1"/>
    <col min="3" max="18" width="4.375" style="39" customWidth="1"/>
    <col min="19" max="22" width="3.875" style="39" hidden="1" customWidth="1"/>
    <col min="23" max="24" width="7.25" style="39" bestFit="1" customWidth="1"/>
  </cols>
  <sheetData>
    <row r="1" spans="1:24" ht="21.75" customHeight="1">
      <c r="A1" s="179" t="s">
        <v>288</v>
      </c>
      <c r="B1" s="17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1"/>
      <c r="V1" s="41"/>
      <c r="W1" s="41"/>
      <c r="X1" s="40"/>
    </row>
    <row r="2" spans="1:24" ht="28.5" customHeight="1">
      <c r="A2" s="137" t="s">
        <v>289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</row>
    <row r="3" spans="1:24" ht="19.899999999999999" customHeight="1">
      <c r="A3" s="175" t="s">
        <v>97</v>
      </c>
      <c r="B3" s="177" t="s">
        <v>197</v>
      </c>
      <c r="C3" s="173" t="s">
        <v>264</v>
      </c>
      <c r="D3" s="174"/>
      <c r="E3" s="173" t="s">
        <v>265</v>
      </c>
      <c r="F3" s="174"/>
      <c r="G3" s="173" t="s">
        <v>266</v>
      </c>
      <c r="H3" s="174"/>
      <c r="I3" s="173" t="s">
        <v>271</v>
      </c>
      <c r="J3" s="174"/>
      <c r="K3" s="173" t="s">
        <v>272</v>
      </c>
      <c r="L3" s="174"/>
      <c r="M3" s="173" t="s">
        <v>273</v>
      </c>
      <c r="N3" s="174"/>
      <c r="O3" s="173" t="s">
        <v>274</v>
      </c>
      <c r="P3" s="174"/>
      <c r="Q3" s="173" t="s">
        <v>275</v>
      </c>
      <c r="R3" s="174"/>
      <c r="S3" s="173" t="s">
        <v>276</v>
      </c>
      <c r="T3" s="174"/>
      <c r="U3" s="180" t="s">
        <v>277</v>
      </c>
      <c r="V3" s="181"/>
      <c r="W3" s="173" t="s">
        <v>101</v>
      </c>
      <c r="X3" s="174"/>
    </row>
    <row r="4" spans="1:24" ht="19.899999999999999" customHeight="1">
      <c r="A4" s="176"/>
      <c r="B4" s="178"/>
      <c r="C4" s="45" t="s">
        <v>284</v>
      </c>
      <c r="D4" s="45" t="s">
        <v>285</v>
      </c>
      <c r="E4" s="45" t="s">
        <v>284</v>
      </c>
      <c r="F4" s="45" t="s">
        <v>285</v>
      </c>
      <c r="G4" s="45" t="s">
        <v>284</v>
      </c>
      <c r="H4" s="45" t="s">
        <v>285</v>
      </c>
      <c r="I4" s="45" t="s">
        <v>284</v>
      </c>
      <c r="J4" s="45" t="s">
        <v>285</v>
      </c>
      <c r="K4" s="45" t="s">
        <v>284</v>
      </c>
      <c r="L4" s="45" t="s">
        <v>285</v>
      </c>
      <c r="M4" s="45" t="s">
        <v>284</v>
      </c>
      <c r="N4" s="45" t="s">
        <v>285</v>
      </c>
      <c r="O4" s="45" t="s">
        <v>284</v>
      </c>
      <c r="P4" s="45" t="s">
        <v>285</v>
      </c>
      <c r="Q4" s="45" t="s">
        <v>284</v>
      </c>
      <c r="R4" s="45" t="s">
        <v>285</v>
      </c>
      <c r="S4" s="45" t="s">
        <v>284</v>
      </c>
      <c r="T4" s="45" t="s">
        <v>285</v>
      </c>
      <c r="U4" s="45" t="s">
        <v>284</v>
      </c>
      <c r="V4" s="45" t="s">
        <v>285</v>
      </c>
      <c r="W4" s="45" t="s">
        <v>284</v>
      </c>
      <c r="X4" s="45" t="s">
        <v>285</v>
      </c>
    </row>
    <row r="5" spans="1:24" ht="19.899999999999999" customHeight="1">
      <c r="A5" s="120">
        <v>1</v>
      </c>
      <c r="B5" s="121" t="s">
        <v>198</v>
      </c>
      <c r="C5" s="119">
        <v>2</v>
      </c>
      <c r="D5" s="120">
        <v>2</v>
      </c>
      <c r="E5" s="119">
        <v>1</v>
      </c>
      <c r="F5" s="120">
        <v>1</v>
      </c>
      <c r="G5" s="119"/>
      <c r="H5" s="120"/>
      <c r="I5" s="119">
        <v>1</v>
      </c>
      <c r="J5" s="120">
        <v>1</v>
      </c>
      <c r="K5" s="119"/>
      <c r="L5" s="120"/>
      <c r="M5" s="119">
        <v>1</v>
      </c>
      <c r="N5" s="120">
        <v>1</v>
      </c>
      <c r="O5" s="119"/>
      <c r="P5" s="120"/>
      <c r="Q5" s="119"/>
      <c r="R5" s="120"/>
      <c r="S5" s="119"/>
      <c r="T5" s="120"/>
      <c r="U5" s="8"/>
      <c r="V5" s="8"/>
      <c r="W5" s="119">
        <f>C5+E5+G5+I5+K5+M5+O5+Q5+S5+U5</f>
        <v>5</v>
      </c>
      <c r="X5" s="120">
        <f>D5+F5+H5+J5+L5+N5+P5+R5+T5+V5</f>
        <v>5</v>
      </c>
    </row>
    <row r="6" spans="1:24" ht="19.899999999999999" customHeight="1">
      <c r="A6" s="120">
        <v>2</v>
      </c>
      <c r="B6" s="121" t="s">
        <v>200</v>
      </c>
      <c r="C6" s="119"/>
      <c r="D6" s="120"/>
      <c r="E6" s="119"/>
      <c r="F6" s="120">
        <v>1</v>
      </c>
      <c r="G6" s="119"/>
      <c r="H6" s="120"/>
      <c r="I6" s="119">
        <v>4</v>
      </c>
      <c r="J6" s="120">
        <v>5</v>
      </c>
      <c r="K6" s="119"/>
      <c r="L6" s="120"/>
      <c r="M6" s="119"/>
      <c r="N6" s="120"/>
      <c r="O6" s="119"/>
      <c r="P6" s="120"/>
      <c r="Q6" s="119"/>
      <c r="R6" s="120"/>
      <c r="S6" s="119"/>
      <c r="T6" s="120"/>
      <c r="U6" s="8"/>
      <c r="V6" s="8"/>
      <c r="W6" s="119">
        <f t="shared" ref="W6:X53" si="0">C6+E6+G6+I6+K6+M6+O6+Q6+S6+U6</f>
        <v>4</v>
      </c>
      <c r="X6" s="120">
        <f t="shared" si="0"/>
        <v>6</v>
      </c>
    </row>
    <row r="7" spans="1:24" ht="19.899999999999999" customHeight="1">
      <c r="A7" s="120">
        <v>3</v>
      </c>
      <c r="B7" s="121" t="s">
        <v>202</v>
      </c>
      <c r="C7" s="119"/>
      <c r="D7" s="120"/>
      <c r="E7" s="119"/>
      <c r="F7" s="120"/>
      <c r="G7" s="119"/>
      <c r="H7" s="120"/>
      <c r="I7" s="119"/>
      <c r="J7" s="120"/>
      <c r="K7" s="119"/>
      <c r="L7" s="120"/>
      <c r="M7" s="119"/>
      <c r="N7" s="120"/>
      <c r="O7" s="119"/>
      <c r="P7" s="120"/>
      <c r="Q7" s="119"/>
      <c r="R7" s="120"/>
      <c r="S7" s="119"/>
      <c r="T7" s="120"/>
      <c r="U7" s="42"/>
      <c r="V7" s="7"/>
      <c r="W7" s="119">
        <f t="shared" si="0"/>
        <v>0</v>
      </c>
      <c r="X7" s="120">
        <f t="shared" si="0"/>
        <v>0</v>
      </c>
    </row>
    <row r="8" spans="1:24" ht="19.899999999999999" customHeight="1">
      <c r="A8" s="120">
        <v>4</v>
      </c>
      <c r="B8" s="121" t="s">
        <v>203</v>
      </c>
      <c r="C8" s="119">
        <v>1</v>
      </c>
      <c r="D8" s="120">
        <v>1</v>
      </c>
      <c r="E8" s="119">
        <v>1</v>
      </c>
      <c r="F8" s="120">
        <v>1</v>
      </c>
      <c r="G8" s="119"/>
      <c r="H8" s="120"/>
      <c r="I8" s="119">
        <v>4</v>
      </c>
      <c r="J8" s="120">
        <v>5</v>
      </c>
      <c r="K8" s="119"/>
      <c r="L8" s="120">
        <v>1</v>
      </c>
      <c r="M8" s="119"/>
      <c r="N8" s="120">
        <v>1</v>
      </c>
      <c r="O8" s="119"/>
      <c r="P8" s="120"/>
      <c r="Q8" s="119"/>
      <c r="R8" s="120"/>
      <c r="S8" s="119"/>
      <c r="T8" s="120"/>
      <c r="U8" s="42"/>
      <c r="V8" s="7"/>
      <c r="W8" s="119">
        <f t="shared" si="0"/>
        <v>6</v>
      </c>
      <c r="X8" s="120">
        <f t="shared" si="0"/>
        <v>9</v>
      </c>
    </row>
    <row r="9" spans="1:24" ht="19.899999999999999" customHeight="1">
      <c r="A9" s="120">
        <v>5</v>
      </c>
      <c r="B9" s="121" t="s">
        <v>204</v>
      </c>
      <c r="C9" s="119"/>
      <c r="D9" s="120"/>
      <c r="E9" s="119">
        <v>1</v>
      </c>
      <c r="F9" s="120">
        <v>1</v>
      </c>
      <c r="G9" s="119"/>
      <c r="H9" s="120"/>
      <c r="I9" s="119">
        <v>1</v>
      </c>
      <c r="J9" s="120">
        <v>2</v>
      </c>
      <c r="K9" s="119"/>
      <c r="L9" s="120"/>
      <c r="M9" s="119"/>
      <c r="N9" s="120"/>
      <c r="O9" s="119"/>
      <c r="P9" s="120"/>
      <c r="Q9" s="119"/>
      <c r="R9" s="120"/>
      <c r="S9" s="119"/>
      <c r="T9" s="120"/>
      <c r="U9" s="42"/>
      <c r="V9" s="7"/>
      <c r="W9" s="119">
        <f t="shared" si="0"/>
        <v>2</v>
      </c>
      <c r="X9" s="120">
        <f t="shared" si="0"/>
        <v>3</v>
      </c>
    </row>
    <row r="10" spans="1:24" ht="19.899999999999999" customHeight="1">
      <c r="A10" s="120">
        <v>6</v>
      </c>
      <c r="B10" s="121" t="s">
        <v>205</v>
      </c>
      <c r="C10" s="119">
        <v>3</v>
      </c>
      <c r="D10" s="120">
        <v>3</v>
      </c>
      <c r="E10" s="119"/>
      <c r="F10" s="120"/>
      <c r="G10" s="119"/>
      <c r="H10" s="120"/>
      <c r="I10" s="119"/>
      <c r="J10" s="120"/>
      <c r="K10" s="119"/>
      <c r="L10" s="120"/>
      <c r="M10" s="119"/>
      <c r="N10" s="120"/>
      <c r="O10" s="119"/>
      <c r="P10" s="120"/>
      <c r="Q10" s="119"/>
      <c r="R10" s="120"/>
      <c r="S10" s="119"/>
      <c r="T10" s="120"/>
      <c r="U10" s="8"/>
      <c r="V10" s="8"/>
      <c r="W10" s="119">
        <f t="shared" si="0"/>
        <v>3</v>
      </c>
      <c r="X10" s="120">
        <f t="shared" si="0"/>
        <v>3</v>
      </c>
    </row>
    <row r="11" spans="1:24" ht="19.5" customHeight="1">
      <c r="A11" s="120">
        <v>7</v>
      </c>
      <c r="B11" s="121" t="s">
        <v>206</v>
      </c>
      <c r="C11" s="119">
        <v>5</v>
      </c>
      <c r="D11" s="120">
        <v>4</v>
      </c>
      <c r="E11" s="119">
        <v>1</v>
      </c>
      <c r="F11" s="120">
        <v>1</v>
      </c>
      <c r="G11" s="119"/>
      <c r="H11" s="120"/>
      <c r="I11" s="119">
        <v>4</v>
      </c>
      <c r="J11" s="120">
        <v>4</v>
      </c>
      <c r="K11" s="119"/>
      <c r="L11" s="120"/>
      <c r="M11" s="119">
        <v>2</v>
      </c>
      <c r="N11" s="120">
        <v>2</v>
      </c>
      <c r="O11" s="119"/>
      <c r="P11" s="120"/>
      <c r="Q11" s="119"/>
      <c r="R11" s="120"/>
      <c r="S11" s="119"/>
      <c r="T11" s="120"/>
      <c r="U11" s="8"/>
      <c r="V11" s="8"/>
      <c r="W11" s="119">
        <f t="shared" si="0"/>
        <v>12</v>
      </c>
      <c r="X11" s="120">
        <f t="shared" si="0"/>
        <v>11</v>
      </c>
    </row>
    <row r="12" spans="1:24" ht="19.899999999999999" customHeight="1">
      <c r="A12" s="120">
        <v>8</v>
      </c>
      <c r="B12" s="121" t="s">
        <v>207</v>
      </c>
      <c r="C12" s="119">
        <v>1</v>
      </c>
      <c r="D12" s="120">
        <v>1</v>
      </c>
      <c r="E12" s="119"/>
      <c r="F12" s="120"/>
      <c r="G12" s="119"/>
      <c r="H12" s="120"/>
      <c r="I12" s="119"/>
      <c r="J12" s="120"/>
      <c r="K12" s="119"/>
      <c r="L12" s="120"/>
      <c r="M12" s="119"/>
      <c r="N12" s="120"/>
      <c r="O12" s="119"/>
      <c r="P12" s="120">
        <v>1</v>
      </c>
      <c r="Q12" s="119"/>
      <c r="R12" s="120">
        <v>1</v>
      </c>
      <c r="S12" s="119"/>
      <c r="T12" s="120"/>
      <c r="U12" s="8"/>
      <c r="V12" s="8"/>
      <c r="W12" s="119">
        <f t="shared" si="0"/>
        <v>1</v>
      </c>
      <c r="X12" s="120">
        <f t="shared" si="0"/>
        <v>3</v>
      </c>
    </row>
    <row r="13" spans="1:24" ht="19.899999999999999" customHeight="1">
      <c r="A13" s="120">
        <v>9</v>
      </c>
      <c r="B13" s="121" t="s">
        <v>209</v>
      </c>
      <c r="C13" s="119">
        <v>1</v>
      </c>
      <c r="D13" s="120">
        <v>1</v>
      </c>
      <c r="E13" s="119">
        <v>1</v>
      </c>
      <c r="F13" s="120">
        <v>1</v>
      </c>
      <c r="G13" s="119"/>
      <c r="H13" s="120"/>
      <c r="I13" s="119"/>
      <c r="J13" s="120"/>
      <c r="K13" s="119"/>
      <c r="L13" s="120"/>
      <c r="M13" s="119"/>
      <c r="N13" s="120"/>
      <c r="O13" s="119"/>
      <c r="P13" s="120"/>
      <c r="Q13" s="119"/>
      <c r="R13" s="120">
        <v>2</v>
      </c>
      <c r="S13" s="119"/>
      <c r="T13" s="120"/>
      <c r="U13" s="8"/>
      <c r="V13" s="8"/>
      <c r="W13" s="119">
        <f t="shared" si="0"/>
        <v>2</v>
      </c>
      <c r="X13" s="120">
        <f t="shared" si="0"/>
        <v>4</v>
      </c>
    </row>
    <row r="14" spans="1:24" ht="20.45" customHeight="1">
      <c r="A14" s="120">
        <v>10</v>
      </c>
      <c r="B14" s="121" t="s">
        <v>210</v>
      </c>
      <c r="C14" s="119">
        <v>2</v>
      </c>
      <c r="D14" s="120">
        <v>3</v>
      </c>
      <c r="E14" s="119">
        <v>3</v>
      </c>
      <c r="F14" s="120">
        <v>4</v>
      </c>
      <c r="G14" s="119"/>
      <c r="H14" s="120"/>
      <c r="I14" s="119">
        <v>1</v>
      </c>
      <c r="J14" s="120">
        <v>1</v>
      </c>
      <c r="K14" s="119"/>
      <c r="L14" s="120"/>
      <c r="M14" s="119"/>
      <c r="N14" s="120"/>
      <c r="O14" s="119"/>
      <c r="P14" s="120"/>
      <c r="Q14" s="119"/>
      <c r="R14" s="120"/>
      <c r="S14" s="119"/>
      <c r="T14" s="120"/>
      <c r="U14" s="8"/>
      <c r="V14" s="8"/>
      <c r="W14" s="119">
        <f t="shared" si="0"/>
        <v>6</v>
      </c>
      <c r="X14" s="120">
        <f t="shared" si="0"/>
        <v>8</v>
      </c>
    </row>
    <row r="15" spans="1:24" ht="19.899999999999999" customHeight="1">
      <c r="A15" s="120">
        <v>11</v>
      </c>
      <c r="B15" s="121" t="s">
        <v>211</v>
      </c>
      <c r="C15" s="119"/>
      <c r="D15" s="120"/>
      <c r="E15" s="119"/>
      <c r="F15" s="120"/>
      <c r="G15" s="119"/>
      <c r="H15" s="120"/>
      <c r="I15" s="119">
        <v>3</v>
      </c>
      <c r="J15" s="120">
        <v>4</v>
      </c>
      <c r="K15" s="119"/>
      <c r="L15" s="120"/>
      <c r="M15" s="119"/>
      <c r="N15" s="120"/>
      <c r="O15" s="119"/>
      <c r="P15" s="120"/>
      <c r="Q15" s="119"/>
      <c r="R15" s="120"/>
      <c r="S15" s="119"/>
      <c r="T15" s="120"/>
      <c r="U15" s="8"/>
      <c r="V15" s="8"/>
      <c r="W15" s="119">
        <f t="shared" si="0"/>
        <v>3</v>
      </c>
      <c r="X15" s="120">
        <f t="shared" si="0"/>
        <v>4</v>
      </c>
    </row>
    <row r="16" spans="1:24" ht="21" customHeight="1">
      <c r="A16" s="120">
        <v>12</v>
      </c>
      <c r="B16" s="121" t="s">
        <v>212</v>
      </c>
      <c r="C16" s="119">
        <v>3</v>
      </c>
      <c r="D16" s="120">
        <v>3</v>
      </c>
      <c r="E16" s="119">
        <v>2</v>
      </c>
      <c r="F16" s="120">
        <v>2</v>
      </c>
      <c r="G16" s="119"/>
      <c r="H16" s="120">
        <v>1</v>
      </c>
      <c r="I16" s="119">
        <v>1</v>
      </c>
      <c r="J16" s="120">
        <v>2</v>
      </c>
      <c r="K16" s="119"/>
      <c r="L16" s="120">
        <v>1</v>
      </c>
      <c r="M16" s="119">
        <v>1</v>
      </c>
      <c r="N16" s="120">
        <v>1</v>
      </c>
      <c r="O16" s="119"/>
      <c r="P16" s="120"/>
      <c r="Q16" s="119"/>
      <c r="R16" s="120"/>
      <c r="S16" s="119"/>
      <c r="T16" s="120"/>
      <c r="U16" s="8"/>
      <c r="V16" s="8"/>
      <c r="W16" s="119">
        <f t="shared" si="0"/>
        <v>7</v>
      </c>
      <c r="X16" s="120">
        <f t="shared" si="0"/>
        <v>10</v>
      </c>
    </row>
    <row r="17" spans="1:24" ht="18.95" customHeight="1">
      <c r="A17" s="120">
        <v>13</v>
      </c>
      <c r="B17" s="44" t="s">
        <v>241</v>
      </c>
      <c r="C17" s="119"/>
      <c r="D17" s="120"/>
      <c r="E17" s="119"/>
      <c r="F17" s="120"/>
      <c r="G17" s="119"/>
      <c r="H17" s="120"/>
      <c r="I17" s="119"/>
      <c r="J17" s="120"/>
      <c r="K17" s="119"/>
      <c r="L17" s="120"/>
      <c r="M17" s="119"/>
      <c r="N17" s="120"/>
      <c r="O17" s="119"/>
      <c r="P17" s="120"/>
      <c r="Q17" s="119"/>
      <c r="R17" s="120"/>
      <c r="S17" s="119"/>
      <c r="T17" s="120"/>
      <c r="U17" s="43"/>
      <c r="V17" s="38"/>
      <c r="W17" s="119">
        <f t="shared" si="0"/>
        <v>0</v>
      </c>
      <c r="X17" s="120">
        <f t="shared" si="0"/>
        <v>0</v>
      </c>
    </row>
    <row r="18" spans="1:24" ht="19.899999999999999" customHeight="1">
      <c r="A18" s="120">
        <v>14</v>
      </c>
      <c r="B18" s="121" t="s">
        <v>213</v>
      </c>
      <c r="C18" s="119"/>
      <c r="D18" s="120"/>
      <c r="E18" s="119">
        <v>1</v>
      </c>
      <c r="F18" s="120">
        <v>1</v>
      </c>
      <c r="G18" s="119"/>
      <c r="H18" s="120"/>
      <c r="I18" s="119"/>
      <c r="J18" s="120"/>
      <c r="K18" s="119">
        <v>1</v>
      </c>
      <c r="L18" s="120">
        <v>1</v>
      </c>
      <c r="M18" s="119"/>
      <c r="N18" s="120"/>
      <c r="O18" s="119"/>
      <c r="P18" s="120"/>
      <c r="Q18" s="119"/>
      <c r="R18" s="120"/>
      <c r="S18" s="119"/>
      <c r="T18" s="120"/>
      <c r="U18" s="8"/>
      <c r="V18" s="8"/>
      <c r="W18" s="119">
        <f t="shared" si="0"/>
        <v>2</v>
      </c>
      <c r="X18" s="120">
        <f t="shared" si="0"/>
        <v>2</v>
      </c>
    </row>
    <row r="19" spans="1:24" ht="19.899999999999999" customHeight="1">
      <c r="A19" s="120">
        <v>15</v>
      </c>
      <c r="B19" s="121" t="s">
        <v>215</v>
      </c>
      <c r="C19" s="119"/>
      <c r="D19" s="120"/>
      <c r="E19" s="119"/>
      <c r="F19" s="120"/>
      <c r="G19" s="119"/>
      <c r="H19" s="120"/>
      <c r="I19" s="119">
        <v>1</v>
      </c>
      <c r="J19" s="120">
        <v>1</v>
      </c>
      <c r="K19" s="119"/>
      <c r="L19" s="120"/>
      <c r="M19" s="119"/>
      <c r="N19" s="120"/>
      <c r="O19" s="119"/>
      <c r="P19" s="120"/>
      <c r="Q19" s="119"/>
      <c r="R19" s="120"/>
      <c r="S19" s="119"/>
      <c r="T19" s="120"/>
      <c r="U19" s="8"/>
      <c r="V19" s="8"/>
      <c r="W19" s="119">
        <f t="shared" si="0"/>
        <v>1</v>
      </c>
      <c r="X19" s="120">
        <f t="shared" si="0"/>
        <v>1</v>
      </c>
    </row>
    <row r="20" spans="1:24" ht="19.899999999999999" customHeight="1">
      <c r="A20" s="120">
        <v>16</v>
      </c>
      <c r="B20" s="121" t="s">
        <v>217</v>
      </c>
      <c r="C20" s="119"/>
      <c r="D20" s="120"/>
      <c r="E20" s="119"/>
      <c r="F20" s="120"/>
      <c r="G20" s="119"/>
      <c r="H20" s="120"/>
      <c r="I20" s="119"/>
      <c r="J20" s="120"/>
      <c r="K20" s="119"/>
      <c r="L20" s="120"/>
      <c r="M20" s="119">
        <v>1</v>
      </c>
      <c r="N20" s="120">
        <v>1</v>
      </c>
      <c r="O20" s="119"/>
      <c r="P20" s="120"/>
      <c r="Q20" s="119"/>
      <c r="R20" s="120"/>
      <c r="S20" s="119"/>
      <c r="T20" s="120"/>
      <c r="U20" s="8"/>
      <c r="V20" s="8"/>
      <c r="W20" s="119">
        <f t="shared" si="0"/>
        <v>1</v>
      </c>
      <c r="X20" s="120">
        <f t="shared" si="0"/>
        <v>1</v>
      </c>
    </row>
    <row r="21" spans="1:24" ht="19.899999999999999" customHeight="1">
      <c r="A21" s="120">
        <v>17</v>
      </c>
      <c r="B21" s="121" t="s">
        <v>218</v>
      </c>
      <c r="C21" s="119">
        <v>2</v>
      </c>
      <c r="D21" s="120">
        <v>2</v>
      </c>
      <c r="E21" s="119">
        <v>5</v>
      </c>
      <c r="F21" s="120">
        <v>6</v>
      </c>
      <c r="G21" s="119"/>
      <c r="H21" s="120"/>
      <c r="I21" s="119">
        <v>1</v>
      </c>
      <c r="J21" s="120">
        <v>2</v>
      </c>
      <c r="K21" s="119"/>
      <c r="L21" s="120"/>
      <c r="M21" s="119">
        <v>1</v>
      </c>
      <c r="N21" s="120">
        <v>1</v>
      </c>
      <c r="O21" s="119"/>
      <c r="P21" s="120"/>
      <c r="Q21" s="119"/>
      <c r="R21" s="120"/>
      <c r="S21" s="119"/>
      <c r="T21" s="120"/>
      <c r="U21" s="8"/>
      <c r="V21" s="8"/>
      <c r="W21" s="119">
        <f t="shared" si="0"/>
        <v>9</v>
      </c>
      <c r="X21" s="120">
        <f t="shared" si="0"/>
        <v>11</v>
      </c>
    </row>
    <row r="22" spans="1:24" ht="19.899999999999999" customHeight="1">
      <c r="A22" s="120">
        <v>18</v>
      </c>
      <c r="B22" s="121" t="s">
        <v>219</v>
      </c>
      <c r="C22" s="119"/>
      <c r="D22" s="120"/>
      <c r="E22" s="119"/>
      <c r="F22" s="120"/>
      <c r="G22" s="119"/>
      <c r="H22" s="120"/>
      <c r="I22" s="119"/>
      <c r="J22" s="120">
        <v>1</v>
      </c>
      <c r="K22" s="119"/>
      <c r="L22" s="120"/>
      <c r="M22" s="119">
        <v>1</v>
      </c>
      <c r="N22" s="120">
        <v>1</v>
      </c>
      <c r="O22" s="119"/>
      <c r="P22" s="120"/>
      <c r="Q22" s="119"/>
      <c r="R22" s="120"/>
      <c r="S22" s="119"/>
      <c r="T22" s="120"/>
      <c r="U22" s="8"/>
      <c r="V22" s="8"/>
      <c r="W22" s="119">
        <f t="shared" si="0"/>
        <v>1</v>
      </c>
      <c r="X22" s="120">
        <f t="shared" si="0"/>
        <v>2</v>
      </c>
    </row>
    <row r="23" spans="1:24" ht="19.899999999999999" customHeight="1">
      <c r="A23" s="120">
        <v>19</v>
      </c>
      <c r="B23" s="121" t="s">
        <v>221</v>
      </c>
      <c r="C23" s="119"/>
      <c r="D23" s="120"/>
      <c r="E23" s="119"/>
      <c r="F23" s="120"/>
      <c r="G23" s="119"/>
      <c r="H23" s="120"/>
      <c r="I23" s="119">
        <v>1</v>
      </c>
      <c r="J23" s="120">
        <v>1</v>
      </c>
      <c r="K23" s="119">
        <v>1</v>
      </c>
      <c r="L23" s="120">
        <v>1</v>
      </c>
      <c r="M23" s="119">
        <v>1</v>
      </c>
      <c r="N23" s="120">
        <v>1</v>
      </c>
      <c r="O23" s="119"/>
      <c r="P23" s="120"/>
      <c r="Q23" s="119"/>
      <c r="R23" s="120"/>
      <c r="S23" s="119"/>
      <c r="T23" s="120"/>
      <c r="U23" s="8"/>
      <c r="V23" s="8"/>
      <c r="W23" s="119">
        <f t="shared" si="0"/>
        <v>3</v>
      </c>
      <c r="X23" s="120">
        <f t="shared" si="0"/>
        <v>3</v>
      </c>
    </row>
    <row r="24" spans="1:24" ht="19.899999999999999" customHeight="1">
      <c r="A24" s="120">
        <v>20</v>
      </c>
      <c r="B24" s="121" t="s">
        <v>223</v>
      </c>
      <c r="C24" s="119">
        <v>2</v>
      </c>
      <c r="D24" s="120">
        <v>2</v>
      </c>
      <c r="E24" s="119"/>
      <c r="F24" s="120"/>
      <c r="G24" s="119"/>
      <c r="H24" s="120"/>
      <c r="I24" s="119">
        <v>1</v>
      </c>
      <c r="J24" s="120">
        <v>1</v>
      </c>
      <c r="K24" s="119">
        <v>1</v>
      </c>
      <c r="L24" s="120">
        <v>1</v>
      </c>
      <c r="M24" s="119">
        <v>2</v>
      </c>
      <c r="N24" s="120">
        <v>2</v>
      </c>
      <c r="O24" s="119"/>
      <c r="P24" s="120"/>
      <c r="Q24" s="119"/>
      <c r="R24" s="120"/>
      <c r="S24" s="119"/>
      <c r="T24" s="120"/>
      <c r="U24" s="8"/>
      <c r="V24" s="8"/>
      <c r="W24" s="119">
        <f t="shared" si="0"/>
        <v>6</v>
      </c>
      <c r="X24" s="120">
        <f t="shared" si="0"/>
        <v>6</v>
      </c>
    </row>
    <row r="25" spans="1:24" ht="19.899999999999999" customHeight="1">
      <c r="A25" s="120">
        <v>21</v>
      </c>
      <c r="B25" s="121" t="s">
        <v>224</v>
      </c>
      <c r="C25" s="119"/>
      <c r="D25" s="120"/>
      <c r="E25" s="119"/>
      <c r="F25" s="120"/>
      <c r="G25" s="119"/>
      <c r="H25" s="120"/>
      <c r="I25" s="119"/>
      <c r="J25" s="120"/>
      <c r="K25" s="119"/>
      <c r="L25" s="120"/>
      <c r="M25" s="119"/>
      <c r="N25" s="120"/>
      <c r="O25" s="119"/>
      <c r="P25" s="120"/>
      <c r="Q25" s="119"/>
      <c r="R25" s="120"/>
      <c r="S25" s="119"/>
      <c r="T25" s="120"/>
      <c r="U25" s="8"/>
      <c r="V25" s="8"/>
      <c r="W25" s="119">
        <f t="shared" si="0"/>
        <v>0</v>
      </c>
      <c r="X25" s="120">
        <f t="shared" si="0"/>
        <v>0</v>
      </c>
    </row>
    <row r="26" spans="1:24" ht="19.899999999999999" customHeight="1">
      <c r="A26" s="120">
        <v>22</v>
      </c>
      <c r="B26" s="121" t="s">
        <v>226</v>
      </c>
      <c r="C26" s="119"/>
      <c r="D26" s="120"/>
      <c r="E26" s="119"/>
      <c r="F26" s="120"/>
      <c r="G26" s="119"/>
      <c r="H26" s="120"/>
      <c r="I26" s="119"/>
      <c r="J26" s="120"/>
      <c r="K26" s="119"/>
      <c r="L26" s="120"/>
      <c r="M26" s="119">
        <v>1</v>
      </c>
      <c r="N26" s="120">
        <v>1</v>
      </c>
      <c r="O26" s="119"/>
      <c r="P26" s="120"/>
      <c r="Q26" s="119"/>
      <c r="R26" s="120"/>
      <c r="S26" s="119"/>
      <c r="T26" s="120"/>
      <c r="U26" s="8"/>
      <c r="V26" s="8"/>
      <c r="W26" s="119">
        <f t="shared" si="0"/>
        <v>1</v>
      </c>
      <c r="X26" s="120">
        <f t="shared" si="0"/>
        <v>1</v>
      </c>
    </row>
    <row r="27" spans="1:24" ht="19.899999999999999" customHeight="1">
      <c r="A27" s="120">
        <v>23</v>
      </c>
      <c r="B27" s="121" t="s">
        <v>227</v>
      </c>
      <c r="C27" s="119">
        <v>1</v>
      </c>
      <c r="D27" s="120">
        <v>2</v>
      </c>
      <c r="E27" s="119">
        <v>2</v>
      </c>
      <c r="F27" s="120">
        <v>3</v>
      </c>
      <c r="G27" s="119"/>
      <c r="H27" s="120"/>
      <c r="I27" s="119"/>
      <c r="J27" s="120"/>
      <c r="K27" s="119"/>
      <c r="L27" s="120"/>
      <c r="M27" s="119"/>
      <c r="N27" s="120"/>
      <c r="O27" s="119"/>
      <c r="P27" s="120"/>
      <c r="Q27" s="119"/>
      <c r="R27" s="120"/>
      <c r="S27" s="119"/>
      <c r="T27" s="120"/>
      <c r="U27" s="8"/>
      <c r="V27" s="8"/>
      <c r="W27" s="119">
        <f t="shared" si="0"/>
        <v>3</v>
      </c>
      <c r="X27" s="120">
        <f t="shared" si="0"/>
        <v>5</v>
      </c>
    </row>
    <row r="28" spans="1:24" ht="19.899999999999999" customHeight="1">
      <c r="A28" s="120">
        <v>24</v>
      </c>
      <c r="B28" s="121" t="s">
        <v>229</v>
      </c>
      <c r="C28" s="119">
        <v>1</v>
      </c>
      <c r="D28" s="120">
        <v>2</v>
      </c>
      <c r="E28" s="119"/>
      <c r="F28" s="120"/>
      <c r="G28" s="119"/>
      <c r="H28" s="120"/>
      <c r="I28" s="119"/>
      <c r="J28" s="120"/>
      <c r="K28" s="119">
        <v>1</v>
      </c>
      <c r="L28" s="120">
        <v>1</v>
      </c>
      <c r="M28" s="119"/>
      <c r="N28" s="120"/>
      <c r="O28" s="119"/>
      <c r="P28" s="120"/>
      <c r="Q28" s="119"/>
      <c r="R28" s="120"/>
      <c r="S28" s="119"/>
      <c r="T28" s="120"/>
      <c r="U28" s="8"/>
      <c r="V28" s="8"/>
      <c r="W28" s="119">
        <f t="shared" si="0"/>
        <v>2</v>
      </c>
      <c r="X28" s="120">
        <f t="shared" si="0"/>
        <v>3</v>
      </c>
    </row>
    <row r="29" spans="1:24" ht="19.899999999999999" customHeight="1">
      <c r="A29" s="120">
        <v>25</v>
      </c>
      <c r="B29" s="121" t="s">
        <v>230</v>
      </c>
      <c r="C29" s="119">
        <v>1</v>
      </c>
      <c r="D29" s="120"/>
      <c r="E29" s="119"/>
      <c r="F29" s="120"/>
      <c r="G29" s="119"/>
      <c r="H29" s="120"/>
      <c r="I29" s="119"/>
      <c r="J29" s="120"/>
      <c r="K29" s="119"/>
      <c r="L29" s="120"/>
      <c r="M29" s="119"/>
      <c r="N29" s="120"/>
      <c r="O29" s="119"/>
      <c r="P29" s="120"/>
      <c r="Q29" s="119"/>
      <c r="R29" s="120"/>
      <c r="S29" s="119"/>
      <c r="T29" s="120"/>
      <c r="U29" s="8"/>
      <c r="V29" s="8"/>
      <c r="W29" s="119">
        <f t="shared" si="0"/>
        <v>1</v>
      </c>
      <c r="X29" s="120">
        <f t="shared" si="0"/>
        <v>0</v>
      </c>
    </row>
    <row r="30" spans="1:24" ht="19.899999999999999" customHeight="1">
      <c r="A30" s="120">
        <v>26</v>
      </c>
      <c r="B30" s="121" t="s">
        <v>231</v>
      </c>
      <c r="C30" s="119"/>
      <c r="D30" s="120">
        <v>1</v>
      </c>
      <c r="E30" s="119"/>
      <c r="F30" s="120"/>
      <c r="G30" s="119"/>
      <c r="H30" s="120"/>
      <c r="I30" s="119"/>
      <c r="J30" s="120"/>
      <c r="K30" s="119"/>
      <c r="L30" s="120"/>
      <c r="M30" s="119"/>
      <c r="N30" s="120"/>
      <c r="O30" s="119"/>
      <c r="P30" s="120"/>
      <c r="Q30" s="119"/>
      <c r="R30" s="120"/>
      <c r="S30" s="119"/>
      <c r="T30" s="120"/>
      <c r="U30" s="8"/>
      <c r="V30" s="8"/>
      <c r="W30" s="119">
        <f t="shared" si="0"/>
        <v>0</v>
      </c>
      <c r="X30" s="120">
        <f t="shared" si="0"/>
        <v>1</v>
      </c>
    </row>
    <row r="31" spans="1:24" ht="19.899999999999999" customHeight="1">
      <c r="A31" s="120">
        <v>27</v>
      </c>
      <c r="B31" s="121" t="s">
        <v>232</v>
      </c>
      <c r="C31" s="119">
        <v>2</v>
      </c>
      <c r="D31" s="120">
        <v>2</v>
      </c>
      <c r="E31" s="119">
        <v>2</v>
      </c>
      <c r="F31" s="120">
        <v>2</v>
      </c>
      <c r="G31" s="119"/>
      <c r="H31" s="120"/>
      <c r="I31" s="119"/>
      <c r="J31" s="120"/>
      <c r="K31" s="119"/>
      <c r="L31" s="120"/>
      <c r="M31" s="119"/>
      <c r="N31" s="120"/>
      <c r="O31" s="119"/>
      <c r="P31" s="120"/>
      <c r="Q31" s="119"/>
      <c r="R31" s="120"/>
      <c r="S31" s="119"/>
      <c r="T31" s="120"/>
      <c r="U31" s="8"/>
      <c r="V31" s="8"/>
      <c r="W31" s="119">
        <f t="shared" si="0"/>
        <v>4</v>
      </c>
      <c r="X31" s="120">
        <f t="shared" si="0"/>
        <v>4</v>
      </c>
    </row>
    <row r="32" spans="1:24" ht="19.899999999999999" customHeight="1">
      <c r="A32" s="120">
        <v>28</v>
      </c>
      <c r="B32" s="121" t="s">
        <v>234</v>
      </c>
      <c r="C32" s="119">
        <v>2</v>
      </c>
      <c r="D32" s="120">
        <v>2</v>
      </c>
      <c r="E32" s="119"/>
      <c r="F32" s="120"/>
      <c r="G32" s="119"/>
      <c r="H32" s="120"/>
      <c r="I32" s="119"/>
      <c r="J32" s="120"/>
      <c r="K32" s="119"/>
      <c r="L32" s="120"/>
      <c r="M32" s="119"/>
      <c r="N32" s="120"/>
      <c r="O32" s="119"/>
      <c r="P32" s="120"/>
      <c r="Q32" s="119"/>
      <c r="R32" s="120"/>
      <c r="S32" s="119"/>
      <c r="T32" s="120"/>
      <c r="U32" s="43"/>
      <c r="V32" s="38"/>
      <c r="W32" s="119">
        <f t="shared" si="0"/>
        <v>2</v>
      </c>
      <c r="X32" s="120">
        <f t="shared" si="0"/>
        <v>2</v>
      </c>
    </row>
    <row r="33" spans="1:24" ht="19.899999999999999" customHeight="1">
      <c r="A33" s="120">
        <v>29</v>
      </c>
      <c r="B33" s="121" t="s">
        <v>235</v>
      </c>
      <c r="C33" s="119"/>
      <c r="D33" s="120">
        <v>2</v>
      </c>
      <c r="E33" s="119"/>
      <c r="F33" s="120"/>
      <c r="G33" s="119"/>
      <c r="H33" s="120"/>
      <c r="I33" s="119"/>
      <c r="J33" s="120"/>
      <c r="K33" s="119"/>
      <c r="L33" s="120"/>
      <c r="M33" s="119"/>
      <c r="N33" s="120"/>
      <c r="O33" s="119"/>
      <c r="P33" s="120"/>
      <c r="Q33" s="119"/>
      <c r="R33" s="120"/>
      <c r="S33" s="119"/>
      <c r="T33" s="120"/>
      <c r="U33" s="43"/>
      <c r="V33" s="38"/>
      <c r="W33" s="119">
        <f t="shared" si="0"/>
        <v>0</v>
      </c>
      <c r="X33" s="120">
        <f t="shared" si="0"/>
        <v>2</v>
      </c>
    </row>
    <row r="34" spans="1:24" ht="19.899999999999999" customHeight="1">
      <c r="A34" s="120">
        <v>30</v>
      </c>
      <c r="B34" s="121" t="s">
        <v>236</v>
      </c>
      <c r="C34" s="119">
        <v>1</v>
      </c>
      <c r="D34" s="120">
        <v>2</v>
      </c>
      <c r="E34" s="119"/>
      <c r="F34" s="120"/>
      <c r="G34" s="119"/>
      <c r="H34" s="120"/>
      <c r="I34" s="119"/>
      <c r="J34" s="120"/>
      <c r="K34" s="119"/>
      <c r="L34" s="120"/>
      <c r="M34" s="119"/>
      <c r="N34" s="120"/>
      <c r="O34" s="119"/>
      <c r="P34" s="120"/>
      <c r="Q34" s="119"/>
      <c r="R34" s="120"/>
      <c r="S34" s="119"/>
      <c r="T34" s="120"/>
      <c r="U34" s="43"/>
      <c r="V34" s="38"/>
      <c r="W34" s="119">
        <f t="shared" si="0"/>
        <v>1</v>
      </c>
      <c r="X34" s="120">
        <f t="shared" si="0"/>
        <v>2</v>
      </c>
    </row>
    <row r="35" spans="1:24" ht="21.95" customHeight="1">
      <c r="A35" s="120">
        <v>31</v>
      </c>
      <c r="B35" s="44" t="s">
        <v>183</v>
      </c>
      <c r="C35" s="119"/>
      <c r="D35" s="120"/>
      <c r="E35" s="119"/>
      <c r="F35" s="120"/>
      <c r="G35" s="119"/>
      <c r="H35" s="120"/>
      <c r="I35" s="119"/>
      <c r="J35" s="120"/>
      <c r="K35" s="119"/>
      <c r="L35" s="120"/>
      <c r="M35" s="119"/>
      <c r="N35" s="120"/>
      <c r="O35" s="119"/>
      <c r="P35" s="120"/>
      <c r="Q35" s="119"/>
      <c r="R35" s="120"/>
      <c r="S35" s="119"/>
      <c r="T35" s="120"/>
      <c r="U35" s="43"/>
      <c r="V35" s="38"/>
      <c r="W35" s="119">
        <f t="shared" si="0"/>
        <v>0</v>
      </c>
      <c r="X35" s="120">
        <f t="shared" si="0"/>
        <v>0</v>
      </c>
    </row>
    <row r="36" spans="1:24" ht="18.75" customHeight="1">
      <c r="A36" s="120">
        <v>32</v>
      </c>
      <c r="B36" s="121" t="s">
        <v>124</v>
      </c>
      <c r="C36" s="119">
        <v>3</v>
      </c>
      <c r="D36" s="120">
        <v>2</v>
      </c>
      <c r="E36" s="119"/>
      <c r="F36" s="120"/>
      <c r="G36" s="119">
        <v>3</v>
      </c>
      <c r="H36" s="120">
        <v>5</v>
      </c>
      <c r="I36" s="119">
        <v>5</v>
      </c>
      <c r="J36" s="120">
        <v>6</v>
      </c>
      <c r="K36" s="119"/>
      <c r="L36" s="120"/>
      <c r="M36" s="119"/>
      <c r="N36" s="120"/>
      <c r="O36" s="119"/>
      <c r="P36" s="120"/>
      <c r="Q36" s="119"/>
      <c r="R36" s="120"/>
      <c r="S36" s="119"/>
      <c r="T36" s="120"/>
      <c r="U36" s="8"/>
      <c r="V36" s="8"/>
      <c r="W36" s="119">
        <f t="shared" si="0"/>
        <v>11</v>
      </c>
      <c r="X36" s="120">
        <f t="shared" si="0"/>
        <v>13</v>
      </c>
    </row>
    <row r="37" spans="1:24" ht="31.5" customHeight="1">
      <c r="A37" s="137" t="s">
        <v>289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</row>
    <row r="38" spans="1:24" ht="18.75" customHeight="1">
      <c r="A38" s="175" t="s">
        <v>97</v>
      </c>
      <c r="B38" s="177" t="s">
        <v>197</v>
      </c>
      <c r="C38" s="173" t="s">
        <v>264</v>
      </c>
      <c r="D38" s="174"/>
      <c r="E38" s="173" t="s">
        <v>265</v>
      </c>
      <c r="F38" s="174"/>
      <c r="G38" s="173" t="s">
        <v>266</v>
      </c>
      <c r="H38" s="174"/>
      <c r="I38" s="173" t="s">
        <v>271</v>
      </c>
      <c r="J38" s="174"/>
      <c r="K38" s="173" t="s">
        <v>272</v>
      </c>
      <c r="L38" s="174"/>
      <c r="M38" s="173" t="s">
        <v>273</v>
      </c>
      <c r="N38" s="174"/>
      <c r="O38" s="173" t="s">
        <v>274</v>
      </c>
      <c r="P38" s="174"/>
      <c r="Q38" s="173" t="s">
        <v>275</v>
      </c>
      <c r="R38" s="174"/>
      <c r="S38" s="173" t="s">
        <v>276</v>
      </c>
      <c r="T38" s="174"/>
      <c r="U38" s="180" t="s">
        <v>277</v>
      </c>
      <c r="V38" s="181"/>
      <c r="W38" s="173" t="s">
        <v>101</v>
      </c>
      <c r="X38" s="174"/>
    </row>
    <row r="39" spans="1:24" ht="18.75" customHeight="1">
      <c r="A39" s="176"/>
      <c r="B39" s="178"/>
      <c r="C39" s="45" t="s">
        <v>284</v>
      </c>
      <c r="D39" s="45" t="s">
        <v>285</v>
      </c>
      <c r="E39" s="45" t="s">
        <v>284</v>
      </c>
      <c r="F39" s="45" t="s">
        <v>285</v>
      </c>
      <c r="G39" s="45" t="s">
        <v>284</v>
      </c>
      <c r="H39" s="45" t="s">
        <v>285</v>
      </c>
      <c r="I39" s="45" t="s">
        <v>284</v>
      </c>
      <c r="J39" s="45" t="s">
        <v>285</v>
      </c>
      <c r="K39" s="45" t="s">
        <v>284</v>
      </c>
      <c r="L39" s="45" t="s">
        <v>285</v>
      </c>
      <c r="M39" s="45" t="s">
        <v>284</v>
      </c>
      <c r="N39" s="45" t="s">
        <v>285</v>
      </c>
      <c r="O39" s="45" t="s">
        <v>284</v>
      </c>
      <c r="P39" s="45" t="s">
        <v>285</v>
      </c>
      <c r="Q39" s="45" t="s">
        <v>284</v>
      </c>
      <c r="R39" s="45" t="s">
        <v>285</v>
      </c>
      <c r="S39" s="45" t="s">
        <v>284</v>
      </c>
      <c r="T39" s="45" t="s">
        <v>285</v>
      </c>
      <c r="U39" s="45" t="s">
        <v>284</v>
      </c>
      <c r="V39" s="45" t="s">
        <v>285</v>
      </c>
      <c r="W39" s="45" t="s">
        <v>284</v>
      </c>
      <c r="X39" s="45" t="s">
        <v>285</v>
      </c>
    </row>
    <row r="40" spans="1:24" ht="19.899999999999999" customHeight="1">
      <c r="A40" s="120">
        <v>33</v>
      </c>
      <c r="B40" s="121" t="s">
        <v>239</v>
      </c>
      <c r="C40" s="119">
        <v>1</v>
      </c>
      <c r="D40" s="120">
        <v>1</v>
      </c>
      <c r="E40" s="119"/>
      <c r="F40" s="120"/>
      <c r="G40" s="119"/>
      <c r="H40" s="120"/>
      <c r="I40" s="119"/>
      <c r="J40" s="120"/>
      <c r="K40" s="119"/>
      <c r="L40" s="120"/>
      <c r="M40" s="119"/>
      <c r="N40" s="120"/>
      <c r="O40" s="119"/>
      <c r="P40" s="120"/>
      <c r="Q40" s="119"/>
      <c r="R40" s="120"/>
      <c r="S40" s="119"/>
      <c r="T40" s="120"/>
      <c r="U40" s="43"/>
      <c r="V40" s="38"/>
      <c r="W40" s="119">
        <f t="shared" si="0"/>
        <v>1</v>
      </c>
      <c r="X40" s="120">
        <f t="shared" si="0"/>
        <v>1</v>
      </c>
    </row>
    <row r="41" spans="1:24" ht="21.95" customHeight="1">
      <c r="A41" s="120">
        <v>34</v>
      </c>
      <c r="B41" s="44" t="s">
        <v>94</v>
      </c>
      <c r="C41" s="119"/>
      <c r="D41" s="120"/>
      <c r="E41" s="119"/>
      <c r="F41" s="120"/>
      <c r="G41" s="119"/>
      <c r="H41" s="120"/>
      <c r="I41" s="119"/>
      <c r="J41" s="120"/>
      <c r="K41" s="119"/>
      <c r="L41" s="120"/>
      <c r="M41" s="119"/>
      <c r="N41" s="120"/>
      <c r="O41" s="119"/>
      <c r="P41" s="120"/>
      <c r="Q41" s="119"/>
      <c r="R41" s="120"/>
      <c r="S41" s="119"/>
      <c r="T41" s="120"/>
      <c r="U41" s="43"/>
      <c r="V41" s="38"/>
      <c r="W41" s="119">
        <f t="shared" si="0"/>
        <v>0</v>
      </c>
      <c r="X41" s="120">
        <f t="shared" si="0"/>
        <v>0</v>
      </c>
    </row>
    <row r="42" spans="1:24" ht="29.25" customHeight="1">
      <c r="A42" s="120">
        <v>35</v>
      </c>
      <c r="B42" s="44" t="s">
        <v>278</v>
      </c>
      <c r="C42" s="119"/>
      <c r="D42" s="120"/>
      <c r="E42" s="119"/>
      <c r="F42" s="120"/>
      <c r="G42" s="119"/>
      <c r="H42" s="120"/>
      <c r="I42" s="119"/>
      <c r="J42" s="120"/>
      <c r="K42" s="119"/>
      <c r="L42" s="120"/>
      <c r="M42" s="119"/>
      <c r="N42" s="120"/>
      <c r="O42" s="119"/>
      <c r="P42" s="120"/>
      <c r="Q42" s="119"/>
      <c r="R42" s="120"/>
      <c r="S42" s="119"/>
      <c r="T42" s="120"/>
      <c r="U42" s="43"/>
      <c r="V42" s="38"/>
      <c r="W42" s="119">
        <f t="shared" si="0"/>
        <v>0</v>
      </c>
      <c r="X42" s="120">
        <f t="shared" si="0"/>
        <v>0</v>
      </c>
    </row>
    <row r="43" spans="1:24" ht="36.75" customHeight="1">
      <c r="A43" s="120">
        <v>36</v>
      </c>
      <c r="B43" s="44" t="s">
        <v>105</v>
      </c>
      <c r="C43" s="119"/>
      <c r="D43" s="120"/>
      <c r="E43" s="119"/>
      <c r="F43" s="120"/>
      <c r="G43" s="119"/>
      <c r="H43" s="120"/>
      <c r="I43" s="119"/>
      <c r="J43" s="120"/>
      <c r="K43" s="119"/>
      <c r="L43" s="120"/>
      <c r="M43" s="119"/>
      <c r="N43" s="120"/>
      <c r="O43" s="119"/>
      <c r="P43" s="120"/>
      <c r="Q43" s="119"/>
      <c r="R43" s="120"/>
      <c r="S43" s="119"/>
      <c r="T43" s="120"/>
      <c r="U43" s="43"/>
      <c r="V43" s="38"/>
      <c r="W43" s="119">
        <f t="shared" si="0"/>
        <v>0</v>
      </c>
      <c r="X43" s="120">
        <f t="shared" si="0"/>
        <v>0</v>
      </c>
    </row>
    <row r="44" spans="1:24" ht="27.75" customHeight="1">
      <c r="A44" s="120">
        <v>37</v>
      </c>
      <c r="B44" s="44" t="s">
        <v>114</v>
      </c>
      <c r="C44" s="119"/>
      <c r="D44" s="120"/>
      <c r="E44" s="119"/>
      <c r="F44" s="120"/>
      <c r="G44" s="119"/>
      <c r="H44" s="120"/>
      <c r="I44" s="119"/>
      <c r="J44" s="120"/>
      <c r="K44" s="119"/>
      <c r="L44" s="120"/>
      <c r="M44" s="119"/>
      <c r="N44" s="120"/>
      <c r="O44" s="119"/>
      <c r="P44" s="120">
        <v>1</v>
      </c>
      <c r="Q44" s="119"/>
      <c r="R44" s="120"/>
      <c r="S44" s="119"/>
      <c r="T44" s="120"/>
      <c r="U44" s="43"/>
      <c r="V44" s="38"/>
      <c r="W44" s="119">
        <f t="shared" si="0"/>
        <v>0</v>
      </c>
      <c r="X44" s="120">
        <f t="shared" si="0"/>
        <v>1</v>
      </c>
    </row>
    <row r="45" spans="1:24" ht="21.95" customHeight="1">
      <c r="A45" s="120">
        <v>38</v>
      </c>
      <c r="B45" s="44" t="s">
        <v>279</v>
      </c>
      <c r="C45" s="119"/>
      <c r="D45" s="120"/>
      <c r="E45" s="119"/>
      <c r="F45" s="120"/>
      <c r="G45" s="119"/>
      <c r="H45" s="120"/>
      <c r="I45" s="119"/>
      <c r="J45" s="120"/>
      <c r="K45" s="119"/>
      <c r="L45" s="120"/>
      <c r="M45" s="119"/>
      <c r="N45" s="120"/>
      <c r="O45" s="119"/>
      <c r="P45" s="120"/>
      <c r="Q45" s="119"/>
      <c r="R45" s="120"/>
      <c r="S45" s="119"/>
      <c r="T45" s="120"/>
      <c r="U45" s="43"/>
      <c r="V45" s="38"/>
      <c r="W45" s="119">
        <f t="shared" si="0"/>
        <v>0</v>
      </c>
      <c r="X45" s="120">
        <f t="shared" si="0"/>
        <v>0</v>
      </c>
    </row>
    <row r="46" spans="1:24" ht="21.95" customHeight="1">
      <c r="A46" s="120">
        <v>39</v>
      </c>
      <c r="B46" s="44" t="s">
        <v>280</v>
      </c>
      <c r="C46" s="119"/>
      <c r="D46" s="120"/>
      <c r="E46" s="119"/>
      <c r="F46" s="120"/>
      <c r="G46" s="119"/>
      <c r="H46" s="120"/>
      <c r="I46" s="119"/>
      <c r="J46" s="120"/>
      <c r="K46" s="119"/>
      <c r="L46" s="120"/>
      <c r="M46" s="119"/>
      <c r="N46" s="120"/>
      <c r="O46" s="119"/>
      <c r="P46" s="120">
        <v>2</v>
      </c>
      <c r="Q46" s="119"/>
      <c r="R46" s="120">
        <v>1</v>
      </c>
      <c r="S46" s="119"/>
      <c r="T46" s="120"/>
      <c r="U46" s="43"/>
      <c r="V46" s="38"/>
      <c r="W46" s="119">
        <f t="shared" si="0"/>
        <v>0</v>
      </c>
      <c r="X46" s="120">
        <f t="shared" si="0"/>
        <v>3</v>
      </c>
    </row>
    <row r="47" spans="1:24" ht="21.95" customHeight="1">
      <c r="A47" s="120">
        <v>40</v>
      </c>
      <c r="B47" s="44" t="s">
        <v>281</v>
      </c>
      <c r="C47" s="119"/>
      <c r="D47" s="120"/>
      <c r="E47" s="119"/>
      <c r="F47" s="120"/>
      <c r="G47" s="119"/>
      <c r="H47" s="120"/>
      <c r="I47" s="119"/>
      <c r="J47" s="120"/>
      <c r="K47" s="119"/>
      <c r="L47" s="120"/>
      <c r="M47" s="119"/>
      <c r="N47" s="120"/>
      <c r="O47" s="119"/>
      <c r="P47" s="120"/>
      <c r="Q47" s="119"/>
      <c r="R47" s="120"/>
      <c r="S47" s="119"/>
      <c r="T47" s="120"/>
      <c r="U47" s="43"/>
      <c r="V47" s="38"/>
      <c r="W47" s="119">
        <f t="shared" si="0"/>
        <v>0</v>
      </c>
      <c r="X47" s="120">
        <f t="shared" si="0"/>
        <v>0</v>
      </c>
    </row>
    <row r="48" spans="1:24" ht="21.95" customHeight="1">
      <c r="A48" s="120">
        <v>41</v>
      </c>
      <c r="B48" s="44" t="s">
        <v>282</v>
      </c>
      <c r="C48" s="119"/>
      <c r="D48" s="120"/>
      <c r="E48" s="119"/>
      <c r="F48" s="120"/>
      <c r="G48" s="119"/>
      <c r="H48" s="120"/>
      <c r="I48" s="119"/>
      <c r="J48" s="120"/>
      <c r="K48" s="119"/>
      <c r="L48" s="120"/>
      <c r="M48" s="119"/>
      <c r="N48" s="120"/>
      <c r="O48" s="119"/>
      <c r="P48" s="120"/>
      <c r="Q48" s="119"/>
      <c r="R48" s="120"/>
      <c r="S48" s="119"/>
      <c r="T48" s="120"/>
      <c r="U48" s="43"/>
      <c r="V48" s="38"/>
      <c r="W48" s="119">
        <f t="shared" si="0"/>
        <v>0</v>
      </c>
      <c r="X48" s="120">
        <f t="shared" si="0"/>
        <v>0</v>
      </c>
    </row>
    <row r="49" spans="1:24" ht="21.95" customHeight="1">
      <c r="A49" s="120">
        <v>42</v>
      </c>
      <c r="B49" s="44" t="s">
        <v>243</v>
      </c>
      <c r="C49" s="119"/>
      <c r="D49" s="120"/>
      <c r="E49" s="119"/>
      <c r="F49" s="120"/>
      <c r="G49" s="119"/>
      <c r="H49" s="120"/>
      <c r="I49" s="119"/>
      <c r="J49" s="120"/>
      <c r="K49" s="119"/>
      <c r="L49" s="120"/>
      <c r="M49" s="119"/>
      <c r="N49" s="120"/>
      <c r="O49" s="119"/>
      <c r="P49" s="120"/>
      <c r="Q49" s="119"/>
      <c r="R49" s="120"/>
      <c r="S49" s="119"/>
      <c r="T49" s="120"/>
      <c r="U49" s="43"/>
      <c r="V49" s="38"/>
      <c r="W49" s="119">
        <f t="shared" si="0"/>
        <v>0</v>
      </c>
      <c r="X49" s="120">
        <f t="shared" si="0"/>
        <v>0</v>
      </c>
    </row>
    <row r="50" spans="1:24" ht="21.95" customHeight="1">
      <c r="A50" s="120">
        <v>43</v>
      </c>
      <c r="B50" s="44" t="s">
        <v>245</v>
      </c>
      <c r="C50" s="119"/>
      <c r="D50" s="120"/>
      <c r="E50" s="119"/>
      <c r="F50" s="120"/>
      <c r="G50" s="119"/>
      <c r="H50" s="120"/>
      <c r="I50" s="119"/>
      <c r="J50" s="120"/>
      <c r="K50" s="119"/>
      <c r="L50" s="120"/>
      <c r="M50" s="119"/>
      <c r="N50" s="120"/>
      <c r="O50" s="119"/>
      <c r="P50" s="120"/>
      <c r="Q50" s="119"/>
      <c r="R50" s="120"/>
      <c r="S50" s="119"/>
      <c r="T50" s="120"/>
      <c r="U50" s="43"/>
      <c r="V50" s="38"/>
      <c r="W50" s="119">
        <f t="shared" si="0"/>
        <v>0</v>
      </c>
      <c r="X50" s="120">
        <f t="shared" si="0"/>
        <v>0</v>
      </c>
    </row>
    <row r="51" spans="1:24" ht="21.95" customHeight="1">
      <c r="A51" s="120">
        <v>44</v>
      </c>
      <c r="B51" s="44" t="s">
        <v>283</v>
      </c>
      <c r="C51" s="119"/>
      <c r="D51" s="120"/>
      <c r="E51" s="119"/>
      <c r="F51" s="120"/>
      <c r="G51" s="119"/>
      <c r="H51" s="120"/>
      <c r="I51" s="119"/>
      <c r="J51" s="120"/>
      <c r="K51" s="119"/>
      <c r="L51" s="120"/>
      <c r="M51" s="119"/>
      <c r="N51" s="120"/>
      <c r="O51" s="119"/>
      <c r="P51" s="120"/>
      <c r="Q51" s="119"/>
      <c r="R51" s="120"/>
      <c r="S51" s="119"/>
      <c r="T51" s="120"/>
      <c r="U51" s="43"/>
      <c r="V51" s="38"/>
      <c r="W51" s="119">
        <f t="shared" si="0"/>
        <v>0</v>
      </c>
      <c r="X51" s="120">
        <f t="shared" si="0"/>
        <v>0</v>
      </c>
    </row>
    <row r="52" spans="1:24" ht="21.95" customHeight="1">
      <c r="A52" s="120">
        <v>45</v>
      </c>
      <c r="B52" s="44" t="s">
        <v>253</v>
      </c>
      <c r="C52" s="119"/>
      <c r="D52" s="120"/>
      <c r="E52" s="119"/>
      <c r="F52" s="120"/>
      <c r="G52" s="119"/>
      <c r="H52" s="120"/>
      <c r="I52" s="119"/>
      <c r="J52" s="120"/>
      <c r="K52" s="119"/>
      <c r="L52" s="120"/>
      <c r="M52" s="119"/>
      <c r="N52" s="120"/>
      <c r="O52" s="119"/>
      <c r="P52" s="120"/>
      <c r="Q52" s="119"/>
      <c r="R52" s="120"/>
      <c r="S52" s="119"/>
      <c r="T52" s="120"/>
      <c r="U52" s="43"/>
      <c r="V52" s="38"/>
      <c r="W52" s="119">
        <f t="shared" si="0"/>
        <v>0</v>
      </c>
      <c r="X52" s="120">
        <f t="shared" si="0"/>
        <v>0</v>
      </c>
    </row>
    <row r="53" spans="1:24" ht="19.899999999999999" customHeight="1">
      <c r="A53" s="161" t="s">
        <v>101</v>
      </c>
      <c r="B53" s="161"/>
      <c r="C53" s="120">
        <f>SUM(C5:C52)</f>
        <v>34</v>
      </c>
      <c r="D53" s="120">
        <f t="shared" ref="D53:V53" si="1">SUM(D5:D52)</f>
        <v>38</v>
      </c>
      <c r="E53" s="120">
        <f t="shared" si="1"/>
        <v>20</v>
      </c>
      <c r="F53" s="120">
        <f t="shared" si="1"/>
        <v>24</v>
      </c>
      <c r="G53" s="120">
        <f t="shared" si="1"/>
        <v>3</v>
      </c>
      <c r="H53" s="120">
        <f t="shared" si="1"/>
        <v>6</v>
      </c>
      <c r="I53" s="120">
        <f t="shared" si="1"/>
        <v>28</v>
      </c>
      <c r="J53" s="120">
        <f t="shared" si="1"/>
        <v>36</v>
      </c>
      <c r="K53" s="120">
        <f t="shared" si="1"/>
        <v>4</v>
      </c>
      <c r="L53" s="120">
        <f t="shared" si="1"/>
        <v>6</v>
      </c>
      <c r="M53" s="120">
        <f t="shared" si="1"/>
        <v>11</v>
      </c>
      <c r="N53" s="120">
        <f t="shared" si="1"/>
        <v>12</v>
      </c>
      <c r="O53" s="120">
        <f t="shared" si="1"/>
        <v>0</v>
      </c>
      <c r="P53" s="120">
        <f t="shared" si="1"/>
        <v>4</v>
      </c>
      <c r="Q53" s="120">
        <f t="shared" si="1"/>
        <v>0</v>
      </c>
      <c r="R53" s="120">
        <f t="shared" si="1"/>
        <v>4</v>
      </c>
      <c r="S53" s="120">
        <f t="shared" si="1"/>
        <v>0</v>
      </c>
      <c r="T53" s="120">
        <f t="shared" si="1"/>
        <v>0</v>
      </c>
      <c r="U53" s="120">
        <f t="shared" si="1"/>
        <v>0</v>
      </c>
      <c r="V53" s="120">
        <f t="shared" si="1"/>
        <v>0</v>
      </c>
      <c r="W53" s="119">
        <f t="shared" si="0"/>
        <v>100</v>
      </c>
      <c r="X53" s="120">
        <f t="shared" si="0"/>
        <v>130</v>
      </c>
    </row>
  </sheetData>
  <mergeCells count="30">
    <mergeCell ref="S38:T38"/>
    <mergeCell ref="U38:V38"/>
    <mergeCell ref="W38:X38"/>
    <mergeCell ref="A53:B53"/>
    <mergeCell ref="I3:J3"/>
    <mergeCell ref="K3:L3"/>
    <mergeCell ref="M3:N3"/>
    <mergeCell ref="O3:P3"/>
    <mergeCell ref="A37:X37"/>
    <mergeCell ref="A38:A39"/>
    <mergeCell ref="B38:B39"/>
    <mergeCell ref="C38:D38"/>
    <mergeCell ref="E38:F38"/>
    <mergeCell ref="G38:H38"/>
    <mergeCell ref="I38:J38"/>
    <mergeCell ref="K38:L38"/>
    <mergeCell ref="M38:N38"/>
    <mergeCell ref="O38:P38"/>
    <mergeCell ref="Q38:R38"/>
    <mergeCell ref="A1:B1"/>
    <mergeCell ref="A3:A4"/>
    <mergeCell ref="B3:B4"/>
    <mergeCell ref="C3:D3"/>
    <mergeCell ref="E3:F3"/>
    <mergeCell ref="G3:H3"/>
    <mergeCell ref="S3:T3"/>
    <mergeCell ref="U3:V3"/>
    <mergeCell ref="Q3:R3"/>
    <mergeCell ref="A2:X2"/>
    <mergeCell ref="W3:X3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5</vt:i4>
      </vt:variant>
    </vt:vector>
  </HeadingPairs>
  <TitlesOfParts>
    <vt:vector size="21" baseType="lpstr">
      <vt:lpstr>田径</vt:lpstr>
      <vt:lpstr>自行车</vt:lpstr>
      <vt:lpstr>铁人三项</vt:lpstr>
      <vt:lpstr>举重</vt:lpstr>
      <vt:lpstr>摔跤</vt:lpstr>
      <vt:lpstr>柔道</vt:lpstr>
      <vt:lpstr>拳击</vt:lpstr>
      <vt:lpstr>游泳</vt:lpstr>
      <vt:lpstr>赛艇</vt:lpstr>
      <vt:lpstr>皮划艇</vt:lpstr>
      <vt:lpstr>速滑</vt:lpstr>
      <vt:lpstr>短道</vt:lpstr>
      <vt:lpstr>越野</vt:lpstr>
      <vt:lpstr>冬两</vt:lpstr>
      <vt:lpstr>汇总</vt:lpstr>
      <vt:lpstr>生物护照</vt:lpstr>
      <vt:lpstr>汇总!Print_Area</vt:lpstr>
      <vt:lpstr>举重!Print_Area</vt:lpstr>
      <vt:lpstr>拳击!Print_Area</vt:lpstr>
      <vt:lpstr>柔道!Print_Area</vt:lpstr>
      <vt:lpstr>摔跤!Print_Area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2016-09-12T07:09:35Z</dcterms:modified>
</cp:coreProperties>
</file>